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website\downloads\"/>
    </mc:Choice>
  </mc:AlternateContent>
  <xr:revisionPtr revIDLastSave="0" documentId="13_ncr:1_{F88D52E6-4810-4D39-A4E6-C05ED33719B9}" xr6:coauthVersionLast="47" xr6:coauthVersionMax="47" xr10:uidLastSave="{00000000-0000-0000-0000-000000000000}"/>
  <bookViews>
    <workbookView xWindow="-28920" yWindow="4560" windowWidth="29040" windowHeight="16440" xr2:uid="{957FF7A6-68C2-4F21-8D0C-3275EECB76CF}"/>
  </bookViews>
  <sheets>
    <sheet name="Input" sheetId="2" r:id="rId1"/>
    <sheet name="Output" sheetId="5" r:id="rId2"/>
    <sheet name="Beispieltabelle" sheetId="6" r:id="rId3"/>
    <sheet name="Versionshistorie" sheetId="7"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5" l="1"/>
  <c r="J21" i="5"/>
  <c r="O60" i="2"/>
  <c r="P60" i="2" s="1"/>
  <c r="O61" i="2"/>
  <c r="P61" i="2" s="1"/>
  <c r="O62" i="2"/>
  <c r="P62" i="2" s="1"/>
  <c r="O63" i="2"/>
  <c r="P63" i="2" s="1"/>
  <c r="O64" i="2"/>
  <c r="P64" i="2" s="1"/>
  <c r="O65" i="2"/>
  <c r="P65" i="2" s="1"/>
  <c r="O66" i="2"/>
  <c r="P66" i="2" s="1"/>
  <c r="O67" i="2"/>
  <c r="P67" i="2" s="1"/>
  <c r="O68" i="2"/>
  <c r="P68" i="2" s="1"/>
  <c r="O69" i="2"/>
  <c r="P69" i="2" s="1"/>
  <c r="O70" i="2"/>
  <c r="P70" i="2" s="1"/>
  <c r="O59" i="2"/>
  <c r="P59" i="2" s="1"/>
  <c r="T67" i="2"/>
  <c r="U67" i="2" s="1"/>
  <c r="T68" i="2"/>
  <c r="U68" i="2" s="1"/>
  <c r="T69" i="2"/>
  <c r="U69" i="2" s="1"/>
  <c r="T70" i="2"/>
  <c r="U70" i="2" s="1"/>
  <c r="T60" i="2"/>
  <c r="U60" i="2" s="1"/>
  <c r="V60" i="2" s="1"/>
  <c r="W60" i="2" s="1"/>
  <c r="K10" i="5" s="1"/>
  <c r="T61" i="2"/>
  <c r="U61" i="2" s="1"/>
  <c r="V61" i="2" s="1"/>
  <c r="W61" i="2" s="1"/>
  <c r="K11" i="5" s="1"/>
  <c r="T62" i="2"/>
  <c r="U62" i="2" s="1"/>
  <c r="V62" i="2" s="1"/>
  <c r="W62" i="2" s="1"/>
  <c r="K12" i="5" s="1"/>
  <c r="T63" i="2"/>
  <c r="U63" i="2" s="1"/>
  <c r="V63" i="2" s="1"/>
  <c r="W63" i="2" s="1"/>
  <c r="K13" i="5" s="1"/>
  <c r="T64" i="2"/>
  <c r="U64" i="2" s="1"/>
  <c r="V64" i="2" s="1"/>
  <c r="W64" i="2" s="1"/>
  <c r="K14" i="5" s="1"/>
  <c r="T65" i="2"/>
  <c r="U65" i="2" s="1"/>
  <c r="V65" i="2" s="1"/>
  <c r="W65" i="2" s="1"/>
  <c r="K15" i="5" s="1"/>
  <c r="T66" i="2"/>
  <c r="U66" i="2" s="1"/>
  <c r="V66" i="2" s="1"/>
  <c r="W66" i="2" s="1"/>
  <c r="K16" i="5" s="1"/>
  <c r="T59" i="2"/>
  <c r="U59" i="2" s="1"/>
  <c r="I10" i="5"/>
  <c r="I11" i="5"/>
  <c r="I12" i="5"/>
  <c r="I13" i="5"/>
  <c r="I14" i="5"/>
  <c r="I15" i="5"/>
  <c r="I16" i="5"/>
  <c r="I17" i="5"/>
  <c r="I18" i="5"/>
  <c r="I19" i="5"/>
  <c r="I20" i="5"/>
  <c r="I21" i="5"/>
  <c r="I9" i="5"/>
  <c r="S23" i="2"/>
  <c r="Q59" i="2" l="1"/>
  <c r="R59" i="2" s="1"/>
  <c r="J9" i="5" s="1"/>
  <c r="Q62" i="2"/>
  <c r="R62" i="2" s="1"/>
  <c r="J12" i="5" s="1"/>
  <c r="Q63" i="2"/>
  <c r="R63" i="2" s="1"/>
  <c r="J13" i="5" s="1"/>
  <c r="Q64" i="2"/>
  <c r="R64" i="2" s="1"/>
  <c r="J14" i="5" s="1"/>
  <c r="Q67" i="2"/>
  <c r="R67" i="2" s="1"/>
  <c r="J17" i="5" s="1"/>
  <c r="Q60" i="2"/>
  <c r="R60" i="2" s="1"/>
  <c r="J10" i="5" s="1"/>
  <c r="Q68" i="2"/>
  <c r="R68" i="2" s="1"/>
  <c r="J18" i="5" s="1"/>
  <c r="Q65" i="2"/>
  <c r="R65" i="2" s="1"/>
  <c r="J15" i="5" s="1"/>
  <c r="Q69" i="2"/>
  <c r="R69" i="2" s="1"/>
  <c r="J19" i="5" s="1"/>
  <c r="Q61" i="2"/>
  <c r="R61" i="2" s="1"/>
  <c r="J11" i="5" s="1"/>
  <c r="Q66" i="2"/>
  <c r="R66" i="2" s="1"/>
  <c r="J16" i="5" s="1"/>
  <c r="Q70" i="2"/>
  <c r="R70" i="2" s="1"/>
  <c r="J20" i="5" s="1"/>
  <c r="V59" i="2"/>
  <c r="W59" i="2" s="1"/>
  <c r="K9" i="5" s="1"/>
  <c r="V70" i="2"/>
  <c r="W70" i="2" s="1"/>
  <c r="K20" i="5" s="1"/>
  <c r="V69" i="2"/>
  <c r="W69" i="2" s="1"/>
  <c r="K19" i="5" s="1"/>
  <c r="V68" i="2"/>
  <c r="W68" i="2" s="1"/>
  <c r="K18" i="5" s="1"/>
  <c r="V67" i="2"/>
  <c r="W67" i="2" s="1"/>
  <c r="K17" i="5" s="1"/>
  <c r="E10" i="5"/>
  <c r="F10" i="5"/>
  <c r="G10" i="5"/>
  <c r="H10" i="5"/>
  <c r="E11" i="5"/>
  <c r="F11" i="5"/>
  <c r="G11" i="5"/>
  <c r="H11" i="5"/>
  <c r="E12" i="5"/>
  <c r="F12" i="5"/>
  <c r="G12" i="5"/>
  <c r="H12" i="5"/>
  <c r="E13" i="5"/>
  <c r="F13" i="5"/>
  <c r="G13" i="5"/>
  <c r="H13" i="5"/>
  <c r="E14" i="5"/>
  <c r="F14" i="5"/>
  <c r="G14" i="5"/>
  <c r="H14" i="5"/>
  <c r="E15" i="5"/>
  <c r="F15" i="5"/>
  <c r="G15" i="5"/>
  <c r="H15" i="5"/>
  <c r="E16" i="5"/>
  <c r="F16" i="5"/>
  <c r="G16" i="5"/>
  <c r="H16" i="5"/>
  <c r="E17" i="5"/>
  <c r="F17" i="5"/>
  <c r="G17" i="5"/>
  <c r="H17" i="5"/>
  <c r="E18" i="5"/>
  <c r="F18" i="5"/>
  <c r="G18" i="5"/>
  <c r="H18" i="5"/>
  <c r="E19" i="5"/>
  <c r="F19" i="5"/>
  <c r="G19" i="5"/>
  <c r="H19" i="5"/>
  <c r="E20" i="5"/>
  <c r="F20" i="5"/>
  <c r="G20" i="5"/>
  <c r="H20" i="5"/>
  <c r="E21" i="5"/>
  <c r="F21" i="5"/>
  <c r="G21" i="5"/>
  <c r="H21" i="5"/>
  <c r="E9" i="5"/>
  <c r="F9" i="5"/>
  <c r="G9" i="5"/>
  <c r="H9" i="5"/>
  <c r="D10" i="5"/>
  <c r="D11" i="5"/>
  <c r="D12" i="5"/>
  <c r="D13" i="5"/>
  <c r="D14" i="5"/>
  <c r="D15" i="5"/>
  <c r="D16" i="5"/>
  <c r="D17" i="5"/>
  <c r="D18" i="5"/>
  <c r="D19" i="5"/>
  <c r="D20" i="5"/>
  <c r="D21" i="5"/>
  <c r="D9" i="5"/>
  <c r="Q26" i="2" l="1"/>
  <c r="E6" i="5"/>
  <c r="U26" i="2" l="1"/>
  <c r="S26" i="2"/>
  <c r="R26" i="2"/>
  <c r="R19" i="2"/>
  <c r="Q19" i="2"/>
  <c r="T26" i="2" l="1"/>
  <c r="W29" i="2"/>
  <c r="V29" i="2"/>
  <c r="Y29" i="2" l="1"/>
  <c r="U29" i="2"/>
  <c r="X29" i="2"/>
  <c r="X30" i="2" s="1"/>
  <c r="Y30" i="2" l="1"/>
  <c r="U30" i="2"/>
  <c r="U31" i="2" s="1"/>
  <c r="Q28" i="2" l="1"/>
  <c r="D22" i="5" s="1"/>
</calcChain>
</file>

<file path=xl/sharedStrings.xml><?xml version="1.0" encoding="utf-8"?>
<sst xmlns="http://schemas.openxmlformats.org/spreadsheetml/2006/main" count="90" uniqueCount="66">
  <si>
    <t>Modellzusammenfassung</t>
  </si>
  <si>
    <t>R²</t>
  </si>
  <si>
    <t>korr. R²</t>
  </si>
  <si>
    <t>ANOVA</t>
  </si>
  <si>
    <t>F</t>
  </si>
  <si>
    <t>N</t>
  </si>
  <si>
    <t>p-Wert</t>
  </si>
  <si>
    <t>Prädiktoren</t>
  </si>
  <si>
    <t>F-Statistik</t>
  </si>
  <si>
    <t>Koeffizienten</t>
  </si>
  <si>
    <t>T</t>
  </si>
  <si>
    <t>(Konstante)</t>
  </si>
  <si>
    <t>Intelligenzquotient</t>
  </si>
  <si>
    <t>Motivation(Klassiert)</t>
  </si>
  <si>
    <t>Geschlecht</t>
  </si>
  <si>
    <t>b</t>
  </si>
  <si>
    <t>SE</t>
  </si>
  <si>
    <t>β</t>
  </si>
  <si>
    <t>t</t>
  </si>
  <si>
    <t>p</t>
  </si>
  <si>
    <t>Größe in m</t>
  </si>
  <si>
    <t>Gewicht in kg</t>
  </si>
  <si>
    <t>Body Mass Index</t>
  </si>
  <si>
    <t>Einkommen</t>
  </si>
  <si>
    <t>Abhängige Variable: Abiturschnitt</t>
  </si>
  <si>
    <t>Hier nichts ändern!</t>
  </si>
  <si>
    <t>Beispieltabelle</t>
  </si>
  <si>
    <t xml:space="preserve">Video zur Vorlagentabelle: </t>
  </si>
  <si>
    <t>Hat's geholfen? Zeig's mit einer kleinen Spende:</t>
  </si>
  <si>
    <t>Paypal</t>
  </si>
  <si>
    <t>YouTube</t>
  </si>
  <si>
    <t>Die grüne Fläche hat absichtlich mehr Zeilen als die meisten Koeffiziententabellen. 
Übrige Zellen können leer bleiben.</t>
  </si>
  <si>
    <t>Erstellt durch Dr. Björn Walther</t>
  </si>
  <si>
    <t>www.bjoernwalther.com</t>
  </si>
  <si>
    <r>
      <rPr>
        <b/>
        <sz val="11"/>
        <color rgb="FFC00000"/>
        <rFont val="Calibri"/>
        <family val="2"/>
        <scheme val="minor"/>
      </rPr>
      <t>Bedienung</t>
    </r>
    <r>
      <rPr>
        <sz val="11"/>
        <color theme="1"/>
        <rFont val="Calibri"/>
        <family val="2"/>
        <scheme val="minor"/>
      </rPr>
      <t xml:space="preserve">
Ich empfehle </t>
    </r>
    <r>
      <rPr>
        <b/>
        <sz val="11"/>
        <color theme="1"/>
        <rFont val="Calibri"/>
        <family val="2"/>
        <scheme val="minor"/>
      </rPr>
      <t>je Modell eine neue Vorlagentabelle</t>
    </r>
    <r>
      <rPr>
        <sz val="11"/>
        <color theme="1"/>
        <rFont val="Calibri"/>
        <family val="2"/>
        <scheme val="minor"/>
      </rPr>
      <t xml:space="preserve"> zu verwenden (VOR Benutzung Kopie erstellen).
In die </t>
    </r>
    <r>
      <rPr>
        <b/>
        <sz val="11"/>
        <rFont val="Calibri"/>
        <family val="2"/>
        <scheme val="minor"/>
      </rPr>
      <t>grünen Bereiche</t>
    </r>
    <r>
      <rPr>
        <sz val="11"/>
        <color theme="1"/>
        <rFont val="Calibri"/>
        <family val="2"/>
        <scheme val="minor"/>
      </rPr>
      <t xml:space="preserve"> (oberste linke Zelle) werden die jeweiligen SPSS-Tabellen eingefügt. Der Rest passiert automatisch und wird im Tabellenblatt "Output" zusammengesetzt. Aus Sicherheitsgründen sind relevante andere Felder markiert und sollten nicht geändert werden.
Es können maximal 13 unabhängige Variablen verwendet werden - habt ihr mehr, solltet ihr euer Modell noch mal überdenken. ;-)</t>
    </r>
  </si>
  <si>
    <t>&lt;,001</t>
  </si>
  <si>
    <t>Anmerkungen: N = 51; R² = 0,901; korr. R² = ,0855; F(7,43) = 56,116; p &lt; ,001</t>
  </si>
  <si>
    <t>Hinweis: Der p-Wert wird bei &lt;0,001 auch als &lt;0,001 geschrieben bzw. die führende Null weggelassen.
SPSS rundete bis Version 27 in solchen Fällen auf 0 ab.
Ein p-Wert von 0 existiert aber nicht.</t>
  </si>
  <si>
    <t>Führende 0 vor p-Werten?</t>
  </si>
  <si>
    <t>Nein</t>
  </si>
  <si>
    <t>Bootstrap für Koeffizienten</t>
  </si>
  <si>
    <t>UG</t>
  </si>
  <si>
    <t>95% KI</t>
  </si>
  <si>
    <t>OG</t>
  </si>
  <si>
    <t>Ja</t>
  </si>
  <si>
    <t>Führende 0</t>
  </si>
  <si>
    <t>&lt;0,001</t>
  </si>
  <si>
    <t>&gt;0,001</t>
  </si>
  <si>
    <t>Version 1.2.1</t>
  </si>
  <si>
    <t>1.2.1</t>
  </si>
  <si>
    <t>Version</t>
  </si>
  <si>
    <t>1.0</t>
  </si>
  <si>
    <t>1.2</t>
  </si>
  <si>
    <t>1.1</t>
  </si>
  <si>
    <t>Separate Tabelle für Bootstrapping, Option für führende 0 bei p-Werten beim Output eingebaut</t>
  </si>
  <si>
    <t>p-Wert des F-Tests manuell berechnet, da Export bei &lt;0,001 fehlerhaft</t>
  </si>
  <si>
    <t>Datum</t>
  </si>
  <si>
    <t>Änderung</t>
  </si>
  <si>
    <t xml:space="preserve">Komptabilität zu SPSS 29 </t>
  </si>
  <si>
    <t>1.2.2</t>
  </si>
  <si>
    <t>Stelle b</t>
  </si>
  <si>
    <t>ohne b</t>
  </si>
  <si>
    <t>mit Komma</t>
  </si>
  <si>
    <t>Kommastelle</t>
  </si>
  <si>
    <t>Darstellungsfehler der Bootstrap-KI behoben (hochgestelltes b entfernt)</t>
  </si>
  <si>
    <r>
      <rPr>
        <b/>
        <sz val="11"/>
        <color rgb="FFC00000"/>
        <rFont val="Calibri"/>
        <family val="2"/>
        <scheme val="minor"/>
      </rPr>
      <t>Hinweis</t>
    </r>
    <r>
      <rPr>
        <sz val="11"/>
        <color theme="1"/>
        <rFont val="Calibri"/>
        <family val="2"/>
        <scheme val="minor"/>
      </rPr>
      <t xml:space="preserve">
Die Vorlage funktioniert für die Ergebnistabellen der </t>
    </r>
    <r>
      <rPr>
        <b/>
        <sz val="11"/>
        <color theme="1"/>
        <rFont val="Calibri"/>
        <family val="2"/>
        <scheme val="minor"/>
      </rPr>
      <t>multiplen linearen Regression</t>
    </r>
    <r>
      <rPr>
        <sz val="11"/>
        <color theme="1"/>
        <rFont val="Calibri"/>
        <family val="2"/>
        <scheme val="minor"/>
      </rPr>
      <t xml:space="preserve"> aus </t>
    </r>
    <r>
      <rPr>
        <b/>
        <sz val="11"/>
        <color theme="1"/>
        <rFont val="Calibri"/>
        <family val="2"/>
        <scheme val="minor"/>
      </rPr>
      <t>SPSS</t>
    </r>
    <r>
      <rPr>
        <sz val="11"/>
        <color theme="1"/>
        <rFont val="Calibri"/>
        <family val="2"/>
        <scheme val="minor"/>
      </rPr>
      <t xml:space="preserve"> (</t>
    </r>
    <r>
      <rPr>
        <b/>
        <sz val="11"/>
        <color theme="1"/>
        <rFont val="Calibri"/>
        <family val="2"/>
        <scheme val="minor"/>
      </rPr>
      <t>Version 27, 28 und 29</t>
    </r>
    <r>
      <rPr>
        <sz val="11"/>
        <color theme="1"/>
        <rFont val="Calibri"/>
        <family val="2"/>
        <scheme val="minor"/>
      </rPr>
      <t xml:space="preserve">).
Das Dokument wurde nach bestem Wissen und mit Sorgfalt erstellt - es </t>
    </r>
    <r>
      <rPr>
        <b/>
        <sz val="11"/>
        <color theme="1"/>
        <rFont val="Calibri"/>
        <family val="2"/>
        <scheme val="minor"/>
      </rPr>
      <t>folgt keinem speziellen Standard</t>
    </r>
    <r>
      <rPr>
        <sz val="11"/>
        <color theme="1"/>
        <rFont val="Calibri"/>
        <family val="2"/>
        <scheme val="minor"/>
      </rPr>
      <t xml:space="preserve"> und ist lediglich an APA angelehnt.
Fehler sind </t>
    </r>
    <r>
      <rPr>
        <b/>
        <sz val="11"/>
        <color theme="1"/>
        <rFont val="Calibri"/>
        <family val="2"/>
        <scheme val="minor"/>
      </rPr>
      <t>nicht ausgeschlossen</t>
    </r>
    <r>
      <rPr>
        <sz val="11"/>
        <color theme="1"/>
        <rFont val="Calibri"/>
        <family val="2"/>
        <scheme val="minor"/>
      </rPr>
      <t xml:space="preserve"> und können mir gerne unter </t>
    </r>
    <r>
      <rPr>
        <u/>
        <sz val="11"/>
        <color theme="1"/>
        <rFont val="Calibri"/>
        <family val="2"/>
        <scheme val="minor"/>
      </rPr>
      <t>post@bjoernwalther.com</t>
    </r>
    <r>
      <rPr>
        <sz val="11"/>
        <color theme="1"/>
        <rFont val="Calibri"/>
        <family val="2"/>
        <scheme val="minor"/>
      </rPr>
      <t xml:space="preserve"> gemeldet werden.
Version: 1.2.2 (18.09.2024) - Getestet unter Windows 10 mit Office 365.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</si>
</sst>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
    <numFmt numFmtId="166" formatCode="0.000"/>
    <numFmt numFmtId="167" formatCode=".000"/>
    <numFmt numFmtId="168" formatCode="###.000"/>
  </numFmts>
  <fonts count="25">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color indexed="60"/>
      <name val="Arial Bold"/>
    </font>
    <font>
      <b/>
      <sz val="9"/>
      <name val="Arial"/>
      <family val="2"/>
    </font>
    <font>
      <b/>
      <sz val="11"/>
      <name val="Calibri"/>
      <family val="2"/>
      <scheme val="minor"/>
    </font>
    <font>
      <sz val="11"/>
      <color rgb="FF222222"/>
      <name val="Calibri"/>
      <family val="2"/>
      <scheme val="minor"/>
    </font>
    <font>
      <sz val="10"/>
      <name val="Arial"/>
      <family val="2"/>
    </font>
    <font>
      <sz val="10"/>
      <color theme="1"/>
      <name val="Arial"/>
      <family val="2"/>
    </font>
    <font>
      <i/>
      <sz val="10"/>
      <color theme="1"/>
      <name val="Arial"/>
      <family val="2"/>
    </font>
    <font>
      <sz val="9"/>
      <name val="Arial"/>
      <family val="2"/>
    </font>
    <font>
      <b/>
      <sz val="11"/>
      <color rgb="FFC00000"/>
      <name val="Calibri"/>
      <family val="2"/>
      <scheme val="minor"/>
    </font>
    <font>
      <u/>
      <sz val="11"/>
      <color theme="1"/>
      <name val="Calibri"/>
      <family val="2"/>
      <scheme val="minor"/>
    </font>
    <font>
      <u/>
      <sz val="11"/>
      <color theme="10"/>
      <name val="Calibri"/>
      <family val="2"/>
      <scheme val="minor"/>
    </font>
    <font>
      <sz val="11"/>
      <name val="Arial Bold"/>
    </font>
    <font>
      <sz val="11"/>
      <color theme="1"/>
      <name val="Arial"/>
      <family val="2"/>
    </font>
    <font>
      <sz val="11"/>
      <name val="Calibri"/>
      <family val="2"/>
      <scheme val="minor"/>
    </font>
    <font>
      <sz val="11"/>
      <color rgb="FF9C0006"/>
      <name val="Calibri"/>
      <family val="2"/>
      <scheme val="minor"/>
    </font>
    <font>
      <b/>
      <sz val="14"/>
      <color indexed="60"/>
      <name val="Arial Bold"/>
    </font>
    <font>
      <sz val="11"/>
      <color theme="0"/>
      <name val="Calibri"/>
      <family val="2"/>
      <scheme val="minor"/>
    </font>
    <font>
      <sz val="11"/>
      <color rgb="FFFF0000"/>
      <name val="Calibri"/>
      <family val="2"/>
      <scheme val="minor"/>
    </font>
    <font>
      <i/>
      <sz val="9"/>
      <name val="Arial"/>
      <family val="2"/>
    </font>
    <font>
      <sz val="12"/>
      <color indexed="62"/>
      <name val="Arial"/>
      <family val="2"/>
    </font>
    <font>
      <sz val="12"/>
      <color indexed="60"/>
      <name val="Arial"/>
      <family val="2"/>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7CE"/>
      </patternFill>
    </fill>
  </fills>
  <borders count="29">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medium">
        <color rgb="FF000000"/>
      </bottom>
      <diagonal/>
    </border>
    <border>
      <left/>
      <right/>
      <top style="medium">
        <color rgb="FF000000"/>
      </top>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rgb="FF000000"/>
      </top>
      <bottom style="medium">
        <color indexed="64"/>
      </bottom>
      <diagonal/>
    </border>
  </borders>
  <cellStyleXfs count="10">
    <xf numFmtId="0" fontId="0" fillId="0" borderId="0"/>
    <xf numFmtId="0" fontId="3" fillId="0" borderId="0"/>
    <xf numFmtId="0" fontId="3" fillId="0" borderId="0"/>
    <xf numFmtId="166" fontId="1" fillId="3" borderId="0">
      <alignment horizontal="right" vertical="center"/>
    </xf>
    <xf numFmtId="0" fontId="8" fillId="0" borderId="0"/>
    <xf numFmtId="0" fontId="3" fillId="0" borderId="0"/>
    <xf numFmtId="0" fontId="3" fillId="0" borderId="0"/>
    <xf numFmtId="0" fontId="14" fillId="0" borderId="0" applyNumberFormat="0" applyFill="0" applyBorder="0" applyAlignment="0" applyProtection="0"/>
    <xf numFmtId="0" fontId="18" fillId="7" borderId="0" applyNumberFormat="0" applyBorder="0" applyAlignment="0" applyProtection="0"/>
    <xf numFmtId="0" fontId="3" fillId="0" borderId="0"/>
  </cellStyleXfs>
  <cellXfs count="186">
    <xf numFmtId="0" fontId="0" fillId="0" borderId="0" xfId="0"/>
    <xf numFmtId="0" fontId="0" fillId="0" borderId="2" xfId="0" applyBorder="1"/>
    <xf numFmtId="0" fontId="0" fillId="0" borderId="5" xfId="0" applyBorder="1"/>
    <xf numFmtId="0" fontId="0" fillId="0" borderId="0" xfId="0" applyProtection="1">
      <protection locked="0"/>
    </xf>
    <xf numFmtId="0" fontId="7" fillId="0" borderId="0" xfId="0" applyFont="1" applyProtection="1">
      <protection locked="0"/>
    </xf>
    <xf numFmtId="0" fontId="4" fillId="0" borderId="0" xfId="4" applyFont="1" applyAlignment="1">
      <alignment vertical="center" wrapText="1"/>
    </xf>
    <xf numFmtId="0" fontId="3" fillId="0" borderId="0" xfId="1"/>
    <xf numFmtId="0" fontId="9" fillId="3" borderId="10" xfId="0" applyFont="1" applyFill="1" applyBorder="1" applyAlignment="1">
      <alignment vertical="center" wrapText="1"/>
    </xf>
    <xf numFmtId="0" fontId="9" fillId="3" borderId="10" xfId="0" applyFont="1" applyFill="1" applyBorder="1" applyAlignment="1">
      <alignment horizontal="center" vertical="center" wrapText="1"/>
    </xf>
    <xf numFmtId="0" fontId="9" fillId="3" borderId="10" xfId="0" applyFont="1" applyFill="1" applyBorder="1"/>
    <xf numFmtId="0" fontId="9" fillId="3" borderId="0" xfId="0" applyFont="1" applyFill="1"/>
    <xf numFmtId="0" fontId="3" fillId="0" borderId="0" xfId="5"/>
    <xf numFmtId="0" fontId="9" fillId="0" borderId="0" xfId="0" applyFont="1" applyAlignment="1">
      <alignment vertical="center" wrapText="1"/>
    </xf>
    <xf numFmtId="0" fontId="9" fillId="0" borderId="0" xfId="0" applyFont="1" applyAlignment="1">
      <alignment vertical="center"/>
    </xf>
    <xf numFmtId="0" fontId="11" fillId="3" borderId="0" xfId="6" applyFont="1" applyFill="1" applyAlignment="1">
      <alignment horizontal="left" vertical="top" wrapText="1"/>
    </xf>
    <xf numFmtId="0" fontId="11" fillId="3" borderId="0" xfId="6" applyFont="1" applyFill="1" applyAlignment="1">
      <alignment wrapText="1"/>
    </xf>
    <xf numFmtId="0" fontId="3" fillId="0" borderId="0" xfId="6"/>
    <xf numFmtId="0" fontId="11" fillId="0" borderId="0" xfId="6" applyFont="1" applyAlignment="1">
      <alignment wrapText="1"/>
    </xf>
    <xf numFmtId="0" fontId="11" fillId="0" borderId="0" xfId="6" applyFont="1" applyAlignment="1">
      <alignment vertical="top" wrapText="1"/>
    </xf>
    <xf numFmtId="0" fontId="11" fillId="0" borderId="0" xfId="6" applyFont="1" applyAlignment="1">
      <alignment vertical="top"/>
    </xf>
    <xf numFmtId="0" fontId="0" fillId="0" borderId="0" xfId="0" applyAlignment="1">
      <alignment horizontal="center" vertical="center" wrapText="1"/>
    </xf>
    <xf numFmtId="0" fontId="14" fillId="6" borderId="13" xfId="7" applyFill="1" applyBorder="1" applyAlignment="1">
      <alignment vertical="center" wrapText="1"/>
    </xf>
    <xf numFmtId="0" fontId="14" fillId="6" borderId="17" xfId="7" applyFill="1" applyBorder="1" applyAlignment="1">
      <alignment vertical="center" wrapText="1"/>
    </xf>
    <xf numFmtId="0" fontId="14" fillId="0" borderId="0" xfId="7" applyFill="1" applyBorder="1" applyAlignment="1">
      <alignment vertical="center" wrapText="1"/>
    </xf>
    <xf numFmtId="0" fontId="0" fillId="3" borderId="12" xfId="0" applyFill="1" applyBorder="1"/>
    <xf numFmtId="0" fontId="0" fillId="3" borderId="11" xfId="0" applyFill="1" applyBorder="1"/>
    <xf numFmtId="0" fontId="0" fillId="3" borderId="13" xfId="0" applyFill="1" applyBorder="1"/>
    <xf numFmtId="0" fontId="2" fillId="2" borderId="18" xfId="0" applyFont="1" applyFill="1" applyBorder="1" applyAlignment="1">
      <alignment horizontal="center" vertical="center"/>
    </xf>
    <xf numFmtId="0" fontId="2" fillId="2" borderId="3" xfId="0" applyFont="1" applyFill="1" applyBorder="1" applyAlignment="1">
      <alignment horizontal="center" vertical="center"/>
    </xf>
    <xf numFmtId="0" fontId="0" fillId="3" borderId="0" xfId="0" applyFill="1"/>
    <xf numFmtId="0" fontId="0" fillId="3" borderId="15" xfId="0" applyFill="1" applyBorder="1"/>
    <xf numFmtId="164" fontId="0" fillId="0" borderId="19" xfId="0" applyNumberFormat="1" applyBorder="1" applyAlignment="1">
      <alignment horizontal="center" vertical="center"/>
    </xf>
    <xf numFmtId="164" fontId="0" fillId="0" borderId="4" xfId="0" applyNumberFormat="1" applyBorder="1" applyAlignment="1">
      <alignment horizontal="center" vertical="center"/>
    </xf>
    <xf numFmtId="0" fontId="0" fillId="3" borderId="14" xfId="0" applyFill="1" applyBorder="1"/>
    <xf numFmtId="0" fontId="5" fillId="2" borderId="20"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21" xfId="2" applyFont="1" applyFill="1" applyBorder="1" applyAlignment="1">
      <alignment horizontal="center" vertical="center" wrapText="1"/>
    </xf>
    <xf numFmtId="164" fontId="0" fillId="0" borderId="22" xfId="0" applyNumberFormat="1" applyBorder="1" applyAlignment="1">
      <alignment horizontal="center" vertical="center"/>
    </xf>
    <xf numFmtId="165" fontId="0" fillId="0" borderId="4" xfId="0" applyNumberFormat="1" applyBorder="1" applyAlignment="1">
      <alignment horizontal="center" vertical="center"/>
    </xf>
    <xf numFmtId="0" fontId="0" fillId="0" borderId="23" xfId="0" applyBorder="1" applyAlignment="1">
      <alignment horizontal="center" vertical="center"/>
    </xf>
    <xf numFmtId="0" fontId="0" fillId="3" borderId="16" xfId="0" applyFill="1" applyBorder="1"/>
    <xf numFmtId="0" fontId="0" fillId="3" borderId="10" xfId="0" applyFill="1" applyBorder="1"/>
    <xf numFmtId="0" fontId="0" fillId="3" borderId="17" xfId="0" applyFill="1" applyBorder="1"/>
    <xf numFmtId="0" fontId="11" fillId="3" borderId="0" xfId="6" applyFont="1" applyFill="1" applyAlignment="1">
      <alignment horizontal="center" wrapText="1"/>
    </xf>
    <xf numFmtId="0" fontId="16" fillId="0" borderId="0" xfId="0" applyFont="1"/>
    <xf numFmtId="0" fontId="16" fillId="3" borderId="0" xfId="0" applyFont="1" applyFill="1"/>
    <xf numFmtId="0" fontId="11" fillId="3" borderId="10" xfId="6" applyFont="1" applyFill="1" applyBorder="1" applyAlignment="1">
      <alignment wrapText="1"/>
    </xf>
    <xf numFmtId="164" fontId="11" fillId="3" borderId="0" xfId="6" applyNumberFormat="1" applyFont="1" applyFill="1" applyAlignment="1">
      <alignment horizontal="right" vertical="top"/>
    </xf>
    <xf numFmtId="0" fontId="11" fillId="3" borderId="10" xfId="6" applyFont="1" applyFill="1" applyBorder="1" applyAlignment="1">
      <alignment horizontal="left" vertical="top" wrapText="1"/>
    </xf>
    <xf numFmtId="164" fontId="11" fillId="3" borderId="10" xfId="6" applyNumberFormat="1" applyFont="1" applyFill="1" applyBorder="1" applyAlignment="1">
      <alignment horizontal="right" vertical="top"/>
    </xf>
    <xf numFmtId="166" fontId="11" fillId="3" borderId="10" xfId="6" applyNumberFormat="1" applyFont="1" applyFill="1" applyBorder="1" applyAlignment="1">
      <alignment horizontal="right" vertical="top"/>
    </xf>
    <xf numFmtId="0" fontId="3" fillId="0" borderId="0" xfId="9"/>
    <xf numFmtId="0" fontId="15" fillId="0" borderId="0" xfId="5" applyFont="1" applyAlignment="1" applyProtection="1">
      <alignment vertical="center" wrapText="1"/>
      <protection locked="0"/>
    </xf>
    <xf numFmtId="168" fontId="11" fillId="3" borderId="0" xfId="6" applyNumberFormat="1" applyFont="1" applyFill="1" applyAlignment="1">
      <alignment horizontal="right" vertical="top"/>
    </xf>
    <xf numFmtId="168" fontId="11" fillId="3" borderId="10" xfId="6" applyNumberFormat="1" applyFont="1" applyFill="1" applyBorder="1" applyAlignment="1">
      <alignment horizontal="right" vertical="top"/>
    </xf>
    <xf numFmtId="0" fontId="11" fillId="3" borderId="0" xfId="6" applyFont="1" applyFill="1" applyAlignment="1">
      <alignment vertical="center" wrapText="1"/>
    </xf>
    <xf numFmtId="0" fontId="19" fillId="4" borderId="12" xfId="9" applyFont="1" applyFill="1" applyBorder="1" applyAlignment="1">
      <alignment vertical="center" wrapText="1"/>
    </xf>
    <xf numFmtId="0" fontId="19" fillId="4" borderId="11" xfId="9" applyFont="1" applyFill="1" applyBorder="1" applyAlignment="1">
      <alignment vertical="center" wrapText="1"/>
    </xf>
    <xf numFmtId="0" fontId="19" fillId="4" borderId="13" xfId="9" applyFont="1" applyFill="1" applyBorder="1" applyAlignment="1">
      <alignment vertical="center" wrapText="1"/>
    </xf>
    <xf numFmtId="0" fontId="19" fillId="4" borderId="14" xfId="9" applyFont="1" applyFill="1" applyBorder="1" applyAlignment="1">
      <alignment vertical="center" wrapText="1"/>
    </xf>
    <xf numFmtId="0" fontId="19" fillId="4" borderId="15" xfId="9" applyFont="1" applyFill="1" applyBorder="1" applyAlignment="1">
      <alignment vertical="center" wrapText="1"/>
    </xf>
    <xf numFmtId="0" fontId="19" fillId="4" borderId="16" xfId="9" applyFont="1" applyFill="1" applyBorder="1" applyAlignment="1">
      <alignment vertical="center" wrapText="1"/>
    </xf>
    <xf numFmtId="0" fontId="19" fillId="4" borderId="10" xfId="9" applyFont="1" applyFill="1" applyBorder="1" applyAlignment="1">
      <alignment vertical="center" wrapText="1"/>
    </xf>
    <xf numFmtId="0" fontId="19" fillId="4" borderId="17" xfId="9" applyFont="1" applyFill="1" applyBorder="1" applyAlignment="1">
      <alignment vertical="center" wrapText="1"/>
    </xf>
    <xf numFmtId="0" fontId="0" fillId="4" borderId="27" xfId="0" applyFill="1" applyBorder="1" applyAlignment="1">
      <alignment horizontal="center"/>
    </xf>
    <xf numFmtId="0" fontId="10" fillId="3" borderId="10" xfId="0" applyFont="1" applyFill="1" applyBorder="1" applyAlignment="1">
      <alignment horizontal="center" vertical="center" wrapText="1"/>
    </xf>
    <xf numFmtId="166" fontId="9" fillId="3" borderId="0" xfId="3" applyFont="1">
      <alignment horizontal="right" vertical="center"/>
    </xf>
    <xf numFmtId="167" fontId="9" fillId="3" borderId="0" xfId="3" applyNumberFormat="1" applyFont="1">
      <alignment horizontal="right" vertical="center"/>
    </xf>
    <xf numFmtId="0" fontId="19" fillId="0" borderId="0" xfId="9" applyFont="1" applyAlignment="1">
      <alignment vertical="center" wrapText="1"/>
    </xf>
    <xf numFmtId="166" fontId="9" fillId="3" borderId="10" xfId="3" applyFont="1" applyBorder="1">
      <alignment horizontal="right" vertical="center"/>
    </xf>
    <xf numFmtId="0" fontId="9" fillId="0" borderId="0" xfId="0" applyFont="1" applyAlignment="1">
      <alignment horizontal="center"/>
    </xf>
    <xf numFmtId="167" fontId="0" fillId="0" borderId="7" xfId="0" applyNumberFormat="1" applyBorder="1" applyAlignment="1">
      <alignment horizontal="center" vertical="center"/>
    </xf>
    <xf numFmtId="0" fontId="20" fillId="3" borderId="15" xfId="0" applyFont="1" applyFill="1" applyBorder="1" applyAlignment="1">
      <alignment horizontal="right"/>
    </xf>
    <xf numFmtId="0" fontId="17" fillId="3" borderId="15" xfId="0" applyFont="1" applyFill="1" applyBorder="1" applyAlignment="1">
      <alignment horizontal="right"/>
    </xf>
    <xf numFmtId="14" fontId="0" fillId="0" borderId="0" xfId="0" applyNumberFormat="1"/>
    <xf numFmtId="49" fontId="0" fillId="0" borderId="0" xfId="0" applyNumberFormat="1"/>
    <xf numFmtId="0" fontId="22" fillId="3" borderId="10" xfId="6" applyFont="1" applyFill="1" applyBorder="1" applyAlignment="1">
      <alignment horizontal="center" wrapText="1"/>
    </xf>
    <xf numFmtId="0" fontId="10" fillId="3" borderId="9" xfId="0" applyFont="1" applyFill="1" applyBorder="1" applyAlignment="1">
      <alignment horizontal="center" vertical="center" wrapText="1"/>
    </xf>
    <xf numFmtId="0" fontId="9" fillId="0" borderId="0" xfId="0" applyFont="1" applyAlignment="1">
      <alignment horizontal="center" vertical="center"/>
    </xf>
    <xf numFmtId="0" fontId="10" fillId="3" borderId="0" xfId="0" applyFont="1" applyFill="1" applyAlignment="1">
      <alignment horizontal="center" vertical="center"/>
    </xf>
    <xf numFmtId="0" fontId="21" fillId="0" borderId="0" xfId="0" applyFont="1"/>
    <xf numFmtId="0" fontId="17" fillId="3" borderId="12" xfId="0" applyFont="1" applyFill="1" applyBorder="1"/>
    <xf numFmtId="0" fontId="17" fillId="3" borderId="11" xfId="0" applyFont="1" applyFill="1" applyBorder="1"/>
    <xf numFmtId="0" fontId="17" fillId="3" borderId="13" xfId="0" applyFont="1" applyFill="1" applyBorder="1"/>
    <xf numFmtId="0" fontId="17" fillId="3" borderId="14" xfId="0" applyFont="1" applyFill="1" applyBorder="1"/>
    <xf numFmtId="0" fontId="17" fillId="3" borderId="0" xfId="0" applyFont="1" applyFill="1"/>
    <xf numFmtId="0" fontId="17" fillId="3" borderId="15" xfId="0" applyFont="1" applyFill="1" applyBorder="1"/>
    <xf numFmtId="166" fontId="17" fillId="3" borderId="0" xfId="0" applyNumberFormat="1" applyFont="1" applyFill="1"/>
    <xf numFmtId="166" fontId="17" fillId="3" borderId="15" xfId="0" applyNumberFormat="1" applyFont="1" applyFill="1" applyBorder="1"/>
    <xf numFmtId="0" fontId="17" fillId="3" borderId="16" xfId="0" applyFont="1" applyFill="1" applyBorder="1"/>
    <xf numFmtId="0" fontId="17" fillId="3" borderId="10" xfId="0" applyFont="1" applyFill="1" applyBorder="1"/>
    <xf numFmtId="0" fontId="17" fillId="3" borderId="17" xfId="0" applyFont="1" applyFill="1" applyBorder="1"/>
    <xf numFmtId="0" fontId="2" fillId="5" borderId="12" xfId="0" applyFont="1" applyFill="1" applyBorder="1" applyAlignment="1">
      <alignment horizontal="center" vertical="center"/>
    </xf>
    <xf numFmtId="0" fontId="2" fillId="5" borderId="11"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16" xfId="0" applyFont="1" applyFill="1" applyBorder="1" applyAlignment="1">
      <alignment horizontal="center" vertical="center"/>
    </xf>
    <xf numFmtId="0" fontId="2" fillId="5" borderId="10" xfId="0" applyFont="1" applyFill="1" applyBorder="1" applyAlignment="1">
      <alignment horizontal="center" vertical="center"/>
    </xf>
    <xf numFmtId="0" fontId="2" fillId="5" borderId="17" xfId="0" applyFont="1" applyFill="1"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6" fillId="2" borderId="1" xfId="0" applyFont="1" applyFill="1" applyBorder="1" applyAlignment="1">
      <alignment horizontal="center" vertical="center"/>
    </xf>
    <xf numFmtId="0" fontId="6" fillId="2" borderId="6"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6" xfId="0" applyFont="1" applyFill="1" applyBorder="1" applyAlignment="1">
      <alignment horizontal="center" vertical="center"/>
    </xf>
    <xf numFmtId="0" fontId="0" fillId="0" borderId="19"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6" borderId="12" xfId="0" applyFill="1" applyBorder="1" applyAlignment="1">
      <alignment horizontal="center" wrapText="1"/>
    </xf>
    <xf numFmtId="0" fontId="0" fillId="6" borderId="11" xfId="0" applyFill="1" applyBorder="1" applyAlignment="1">
      <alignment horizontal="center" wrapText="1"/>
    </xf>
    <xf numFmtId="0" fontId="0" fillId="6" borderId="13" xfId="0" applyFill="1" applyBorder="1" applyAlignment="1">
      <alignment horizontal="center" wrapText="1"/>
    </xf>
    <xf numFmtId="0" fontId="0" fillId="6" borderId="14" xfId="0" applyFill="1" applyBorder="1" applyAlignment="1">
      <alignment horizontal="center" wrapText="1"/>
    </xf>
    <xf numFmtId="0" fontId="0" fillId="6" borderId="0" xfId="0" applyFill="1" applyAlignment="1">
      <alignment horizontal="center" wrapText="1"/>
    </xf>
    <xf numFmtId="0" fontId="0" fillId="6" borderId="15" xfId="0" applyFill="1" applyBorder="1" applyAlignment="1">
      <alignment horizontal="center" wrapText="1"/>
    </xf>
    <xf numFmtId="0" fontId="0" fillId="6" borderId="16" xfId="0" applyFill="1" applyBorder="1" applyAlignment="1">
      <alignment horizontal="center" wrapText="1"/>
    </xf>
    <xf numFmtId="0" fontId="0" fillId="6" borderId="10" xfId="0" applyFill="1" applyBorder="1" applyAlignment="1">
      <alignment horizontal="center" wrapText="1"/>
    </xf>
    <xf numFmtId="0" fontId="0" fillId="6" borderId="17" xfId="0" applyFill="1" applyBorder="1" applyAlignment="1">
      <alignment horizontal="center" wrapText="1"/>
    </xf>
    <xf numFmtId="0" fontId="17" fillId="6" borderId="12" xfId="7" applyFont="1" applyFill="1" applyBorder="1" applyAlignment="1">
      <alignment horizontal="center" vertical="center" wrapText="1"/>
    </xf>
    <xf numFmtId="0" fontId="17" fillId="6" borderId="11" xfId="7" applyFont="1" applyFill="1" applyBorder="1" applyAlignment="1">
      <alignment horizontal="center" vertical="center" wrapText="1"/>
    </xf>
    <xf numFmtId="0" fontId="17" fillId="6" borderId="13" xfId="7" applyFont="1" applyFill="1" applyBorder="1" applyAlignment="1">
      <alignment horizontal="center" vertical="center" wrapText="1"/>
    </xf>
    <xf numFmtId="0" fontId="14" fillId="6" borderId="16" xfId="7" applyFill="1" applyBorder="1" applyAlignment="1">
      <alignment horizontal="center" vertical="center" wrapText="1"/>
    </xf>
    <xf numFmtId="0" fontId="14" fillId="6" borderId="10" xfId="7" applyFill="1" applyBorder="1" applyAlignment="1">
      <alignment horizontal="center" vertical="center" wrapText="1"/>
    </xf>
    <xf numFmtId="0" fontId="14" fillId="6" borderId="17" xfId="7" applyFill="1" applyBorder="1" applyAlignment="1">
      <alignment horizontal="center" vertical="center" wrapText="1"/>
    </xf>
    <xf numFmtId="0" fontId="0" fillId="6" borderId="12" xfId="0" applyFill="1" applyBorder="1" applyAlignment="1">
      <alignment horizontal="center" vertical="center" wrapText="1"/>
    </xf>
    <xf numFmtId="0" fontId="0" fillId="6" borderId="11" xfId="0" applyFill="1" applyBorder="1" applyAlignment="1">
      <alignment horizontal="center" vertical="center" wrapText="1"/>
    </xf>
    <xf numFmtId="0" fontId="0" fillId="6" borderId="13" xfId="0" applyFill="1" applyBorder="1" applyAlignment="1">
      <alignment horizontal="center" vertical="center" wrapText="1"/>
    </xf>
    <xf numFmtId="0" fontId="0" fillId="6" borderId="14" xfId="0" applyFill="1" applyBorder="1" applyAlignment="1">
      <alignment horizontal="center" vertical="center" wrapText="1"/>
    </xf>
    <xf numFmtId="0" fontId="0" fillId="6" borderId="0" xfId="0" applyFill="1" applyAlignment="1">
      <alignment horizontal="center" vertical="center" wrapText="1"/>
    </xf>
    <xf numFmtId="0" fontId="0" fillId="6" borderId="15" xfId="0" applyFill="1" applyBorder="1" applyAlignment="1">
      <alignment horizontal="center" vertical="center" wrapText="1"/>
    </xf>
    <xf numFmtId="0" fontId="0" fillId="6" borderId="16" xfId="0" applyFill="1" applyBorder="1" applyAlignment="1">
      <alignment horizontal="center" vertical="center" wrapText="1"/>
    </xf>
    <xf numFmtId="0" fontId="0" fillId="6" borderId="10" xfId="0" applyFill="1" applyBorder="1" applyAlignment="1">
      <alignment horizontal="center" vertical="center" wrapText="1"/>
    </xf>
    <xf numFmtId="0" fontId="0" fillId="6" borderId="17" xfId="0" applyFill="1" applyBorder="1" applyAlignment="1">
      <alignment horizontal="center" vertical="center" wrapText="1"/>
    </xf>
    <xf numFmtId="0" fontId="0" fillId="6" borderId="16" xfId="0" applyFill="1" applyBorder="1" applyAlignment="1">
      <alignment horizontal="right" vertical="center" wrapText="1"/>
    </xf>
    <xf numFmtId="0" fontId="0" fillId="6" borderId="10" xfId="0" applyFill="1" applyBorder="1" applyAlignment="1">
      <alignment horizontal="right" vertical="center" wrapText="1"/>
    </xf>
    <xf numFmtId="0" fontId="0" fillId="6" borderId="12" xfId="0" applyFill="1" applyBorder="1" applyAlignment="1">
      <alignment horizontal="right" vertical="center" wrapText="1"/>
    </xf>
    <xf numFmtId="0" fontId="0" fillId="6" borderId="11" xfId="0" applyFill="1" applyBorder="1" applyAlignment="1">
      <alignment horizontal="right" vertical="center" wrapText="1"/>
    </xf>
    <xf numFmtId="0" fontId="9" fillId="3" borderId="11" xfId="0" applyFont="1" applyFill="1" applyBorder="1" applyAlignment="1">
      <alignment horizontal="left"/>
    </xf>
    <xf numFmtId="0" fontId="10" fillId="3" borderId="28" xfId="0" applyFont="1" applyFill="1" applyBorder="1" applyAlignment="1">
      <alignment horizontal="center" vertical="center" wrapText="1"/>
    </xf>
    <xf numFmtId="0" fontId="18" fillId="7" borderId="12" xfId="8" applyBorder="1" applyAlignment="1">
      <alignment horizontal="center" vertical="center" wrapText="1"/>
    </xf>
    <xf numFmtId="0" fontId="18" fillId="7" borderId="11" xfId="8" applyBorder="1" applyAlignment="1">
      <alignment horizontal="center" vertical="center" wrapText="1"/>
    </xf>
    <xf numFmtId="0" fontId="18" fillId="7" borderId="13" xfId="8" applyBorder="1" applyAlignment="1">
      <alignment horizontal="center" vertical="center" wrapText="1"/>
    </xf>
    <xf numFmtId="0" fontId="18" fillId="7" borderId="14" xfId="8" applyBorder="1" applyAlignment="1">
      <alignment horizontal="center" vertical="center" wrapText="1"/>
    </xf>
    <xf numFmtId="0" fontId="18" fillId="7" borderId="0" xfId="8" applyBorder="1" applyAlignment="1">
      <alignment horizontal="center" vertical="center" wrapText="1"/>
    </xf>
    <xf numFmtId="0" fontId="18" fillId="7" borderId="15" xfId="8" applyBorder="1" applyAlignment="1">
      <alignment horizontal="center" vertical="center" wrapText="1"/>
    </xf>
    <xf numFmtId="0" fontId="18" fillId="7" borderId="16" xfId="8" applyBorder="1" applyAlignment="1">
      <alignment horizontal="center" vertical="center" wrapText="1"/>
    </xf>
    <xf numFmtId="0" fontId="18" fillId="7" borderId="10" xfId="8" applyBorder="1" applyAlignment="1">
      <alignment horizontal="center" vertical="center" wrapText="1"/>
    </xf>
    <xf numFmtId="0" fontId="18" fillId="7" borderId="17" xfId="8" applyBorder="1" applyAlignment="1">
      <alignment horizontal="center" vertical="center" wrapText="1"/>
    </xf>
    <xf numFmtId="0" fontId="0" fillId="4" borderId="24" xfId="0" applyFill="1" applyBorder="1" applyAlignment="1">
      <alignment horizontal="center"/>
    </xf>
    <xf numFmtId="0" fontId="0" fillId="4" borderId="25" xfId="0" applyFill="1" applyBorder="1" applyAlignment="1">
      <alignment horizontal="center"/>
    </xf>
    <xf numFmtId="0" fontId="9" fillId="3" borderId="8" xfId="0" applyFont="1" applyFill="1" applyBorder="1" applyAlignment="1">
      <alignment horizontal="center" vertical="center"/>
    </xf>
    <xf numFmtId="0" fontId="11" fillId="3" borderId="10" xfId="6" applyFont="1" applyFill="1" applyBorder="1" applyAlignment="1">
      <alignment horizontal="center" vertical="center" wrapText="1"/>
    </xf>
    <xf numFmtId="0" fontId="11" fillId="3" borderId="11" xfId="6" applyFont="1" applyFill="1" applyBorder="1" applyAlignment="1">
      <alignment horizontal="left" vertical="top" wrapText="1"/>
    </xf>
    <xf numFmtId="0" fontId="11" fillId="3" borderId="0" xfId="6" applyFont="1" applyFill="1" applyAlignment="1">
      <alignment horizontal="left" vertical="top" wrapText="1"/>
    </xf>
    <xf numFmtId="0" fontId="11" fillId="3" borderId="0" xfId="6" applyFont="1" applyFill="1" applyAlignment="1">
      <alignment horizontal="center" wrapText="1"/>
    </xf>
    <xf numFmtId="0" fontId="10" fillId="3" borderId="9" xfId="0" applyFont="1" applyFill="1" applyBorder="1" applyAlignment="1">
      <alignment horizontal="center" wrapText="1"/>
    </xf>
    <xf numFmtId="0" fontId="0" fillId="6" borderId="24" xfId="0" applyFill="1" applyBorder="1" applyAlignment="1">
      <alignment horizontal="center"/>
    </xf>
    <xf numFmtId="0" fontId="0" fillId="6" borderId="25" xfId="0" applyFill="1" applyBorder="1" applyAlignment="1">
      <alignment horizontal="center"/>
    </xf>
    <xf numFmtId="0" fontId="0" fillId="6" borderId="26" xfId="0" applyFill="1" applyBorder="1" applyAlignment="1">
      <alignment horizontal="center"/>
    </xf>
    <xf numFmtId="49" fontId="0" fillId="0" borderId="0" xfId="0" quotePrefix="1" applyNumberFormat="1"/>
    <xf numFmtId="0" fontId="3" fillId="5" borderId="12" xfId="9" applyFill="1" applyBorder="1" applyAlignment="1">
      <alignment horizontal="center" vertical="center"/>
    </xf>
    <xf numFmtId="0" fontId="0" fillId="5" borderId="11" xfId="0" applyFill="1" applyBorder="1" applyAlignment="1">
      <alignment horizontal="center" vertical="center"/>
    </xf>
    <xf numFmtId="0" fontId="0" fillId="5" borderId="13" xfId="0" applyFill="1" applyBorder="1" applyAlignment="1">
      <alignment horizontal="center" vertical="center"/>
    </xf>
    <xf numFmtId="0" fontId="3" fillId="5" borderId="14" xfId="9" applyFill="1" applyBorder="1" applyAlignment="1">
      <alignment horizontal="center" vertical="center"/>
    </xf>
    <xf numFmtId="0" fontId="3" fillId="5" borderId="0" xfId="9" applyFill="1" applyBorder="1" applyAlignment="1">
      <alignment horizontal="center" vertical="center"/>
    </xf>
    <xf numFmtId="0" fontId="0" fillId="5" borderId="0" xfId="0" applyFill="1" applyBorder="1" applyAlignment="1">
      <alignment horizontal="center" vertical="center"/>
    </xf>
    <xf numFmtId="0" fontId="0" fillId="5" borderId="15" xfId="0" applyFill="1" applyBorder="1" applyAlignment="1">
      <alignment horizontal="center" vertical="center"/>
    </xf>
    <xf numFmtId="0" fontId="3" fillId="5" borderId="16" xfId="9" applyFill="1" applyBorder="1" applyAlignment="1">
      <alignment horizontal="center" vertical="center"/>
    </xf>
    <xf numFmtId="0" fontId="3" fillId="5" borderId="10" xfId="9" applyFill="1" applyBorder="1" applyAlignment="1">
      <alignment horizontal="center" vertical="center"/>
    </xf>
    <xf numFmtId="0" fontId="0" fillId="5" borderId="10" xfId="0" applyFill="1" applyBorder="1" applyAlignment="1">
      <alignment horizontal="center" vertical="center"/>
    </xf>
    <xf numFmtId="0" fontId="0" fillId="5" borderId="17" xfId="0" applyFill="1" applyBorder="1" applyAlignment="1">
      <alignment horizontal="center" vertical="center"/>
    </xf>
    <xf numFmtId="0" fontId="19" fillId="0" borderId="0" xfId="9" applyFont="1" applyBorder="1" applyAlignment="1">
      <alignment vertical="center" wrapText="1"/>
    </xf>
    <xf numFmtId="0" fontId="19" fillId="4" borderId="0" xfId="9" applyFont="1" applyFill="1" applyBorder="1" applyAlignment="1">
      <alignment vertical="center" wrapText="1"/>
    </xf>
    <xf numFmtId="0" fontId="23" fillId="0" borderId="0" xfId="9" applyFont="1" applyFill="1" applyBorder="1" applyAlignment="1">
      <alignment wrapText="1"/>
    </xf>
    <xf numFmtId="0" fontId="23" fillId="0" borderId="0" xfId="9" applyFont="1" applyFill="1" applyBorder="1" applyAlignment="1">
      <alignment horizontal="center" wrapText="1"/>
    </xf>
    <xf numFmtId="0" fontId="24" fillId="0" borderId="0" xfId="9" applyFont="1" applyFill="1" applyBorder="1" applyAlignment="1">
      <alignment horizontal="left" vertical="top" wrapText="1"/>
    </xf>
    <xf numFmtId="164" fontId="24" fillId="0" borderId="0" xfId="9" applyNumberFormat="1" applyFont="1" applyFill="1" applyBorder="1" applyAlignment="1">
      <alignment horizontal="right" vertical="top"/>
    </xf>
    <xf numFmtId="0" fontId="24" fillId="0" borderId="0" xfId="9" applyFont="1" applyFill="1" applyBorder="1" applyAlignment="1">
      <alignment vertical="top" wrapText="1"/>
    </xf>
    <xf numFmtId="0" fontId="15" fillId="0" borderId="0" xfId="5" applyFont="1" applyFill="1" applyBorder="1" applyAlignment="1" applyProtection="1">
      <alignment vertical="center" wrapText="1"/>
      <protection locked="0"/>
    </xf>
    <xf numFmtId="0" fontId="15" fillId="0" borderId="0" xfId="5" applyFont="1" applyFill="1" applyAlignment="1" applyProtection="1">
      <alignment vertical="center" wrapText="1"/>
      <protection locked="0"/>
    </xf>
  </cellXfs>
  <cellStyles count="10">
    <cellStyle name="Link" xfId="7" builtinId="8"/>
    <cellStyle name="Regression" xfId="3" xr:uid="{47F387C3-F151-42B4-9E93-09E7B9B033E8}"/>
    <cellStyle name="Schlecht" xfId="8" builtinId="27"/>
    <cellStyle name="Standard" xfId="0" builtinId="0"/>
    <cellStyle name="Standard_Input" xfId="9" xr:uid="{F39091F3-D29C-4DBB-979B-67D49A570E0D}"/>
    <cellStyle name="Standard_Tabelle 1" xfId="6" xr:uid="{1F2BDFB4-BC25-4849-97DA-3443CB4FD5B5}"/>
    <cellStyle name="Standard_Tabelle 2_1" xfId="5" xr:uid="{EBB159FD-8C1F-45C2-88FD-E7A92F046D80}"/>
    <cellStyle name="Standard_Tabelle1" xfId="2" xr:uid="{D33B2560-4A4C-4A2C-8615-A62387D15E25}"/>
    <cellStyle name="Standard_Tabelle1_1" xfId="4" xr:uid="{9C8678EA-8E60-427B-A8C8-1952A032CC5A}"/>
    <cellStyle name="Standard_Tabelle3" xfId="1" xr:uid="{3F468FEA-F6C0-4436-86B0-047DF4A50FF1}"/>
  </cellStyles>
  <dxfs count="3">
    <dxf>
      <numFmt numFmtId="166" formatCode="0.000"/>
    </dxf>
    <dxf>
      <numFmt numFmtId="167" formatCode=".000"/>
    </dxf>
    <dxf>
      <numFmt numFmtId="166" formatCode="0.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16</xdr:col>
      <xdr:colOff>462064</xdr:colOff>
      <xdr:row>18</xdr:row>
      <xdr:rowOff>166181</xdr:rowOff>
    </xdr:from>
    <xdr:to>
      <xdr:col>17</xdr:col>
      <xdr:colOff>1</xdr:colOff>
      <xdr:row>19</xdr:row>
      <xdr:rowOff>182394</xdr:rowOff>
    </xdr:to>
    <xdr:cxnSp macro="">
      <xdr:nvCxnSpPr>
        <xdr:cNvPr id="3" name="Gerade Verbindung mit Pfeil 2">
          <a:extLst>
            <a:ext uri="{FF2B5EF4-FFF2-40B4-BE49-F238E27FC236}">
              <a16:creationId xmlns:a16="http://schemas.microsoft.com/office/drawing/2014/main" id="{586DCED5-E6E3-467A-9CC5-62F0DB74B5DB}"/>
            </a:ext>
          </a:extLst>
        </xdr:cNvPr>
        <xdr:cNvCxnSpPr/>
      </xdr:nvCxnSpPr>
      <xdr:spPr>
        <a:xfrm flipH="1" flipV="1">
          <a:off x="11604287" y="547181"/>
          <a:ext cx="299937" cy="2067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428625</xdr:colOff>
      <xdr:row>18</xdr:row>
      <xdr:rowOff>161925</xdr:rowOff>
    </xdr:from>
    <xdr:to>
      <xdr:col>17</xdr:col>
      <xdr:colOff>476250</xdr:colOff>
      <xdr:row>20</xdr:row>
      <xdr:rowOff>0</xdr:rowOff>
    </xdr:to>
    <xdr:cxnSp macro="">
      <xdr:nvCxnSpPr>
        <xdr:cNvPr id="5" name="Gerade Verbindung mit Pfeil 4">
          <a:extLst>
            <a:ext uri="{FF2B5EF4-FFF2-40B4-BE49-F238E27FC236}">
              <a16:creationId xmlns:a16="http://schemas.microsoft.com/office/drawing/2014/main" id="{B8732392-C923-4621-94EE-59730F79378A}"/>
            </a:ext>
          </a:extLst>
        </xdr:cNvPr>
        <xdr:cNvCxnSpPr/>
      </xdr:nvCxnSpPr>
      <xdr:spPr>
        <a:xfrm flipH="1" flipV="1">
          <a:off x="12334875" y="542925"/>
          <a:ext cx="47625" cy="2190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482330</xdr:colOff>
      <xdr:row>25</xdr:row>
      <xdr:rowOff>158074</xdr:rowOff>
    </xdr:from>
    <xdr:to>
      <xdr:col>17</xdr:col>
      <xdr:colOff>0</xdr:colOff>
      <xdr:row>29</xdr:row>
      <xdr:rowOff>3402</xdr:rowOff>
    </xdr:to>
    <xdr:cxnSp macro="">
      <xdr:nvCxnSpPr>
        <xdr:cNvPr id="10" name="Gerade Verbindung mit Pfeil 9">
          <a:extLst>
            <a:ext uri="{FF2B5EF4-FFF2-40B4-BE49-F238E27FC236}">
              <a16:creationId xmlns:a16="http://schemas.microsoft.com/office/drawing/2014/main" id="{50926251-7B8F-4AC6-8BF4-2A55A50B49E4}"/>
            </a:ext>
          </a:extLst>
        </xdr:cNvPr>
        <xdr:cNvCxnSpPr/>
      </xdr:nvCxnSpPr>
      <xdr:spPr>
        <a:xfrm flipH="1" flipV="1">
          <a:off x="11626580" y="1892985"/>
          <a:ext cx="279670" cy="60732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397213</xdr:colOff>
      <xdr:row>25</xdr:row>
      <xdr:rowOff>158074</xdr:rowOff>
    </xdr:from>
    <xdr:to>
      <xdr:col>17</xdr:col>
      <xdr:colOff>453958</xdr:colOff>
      <xdr:row>29</xdr:row>
      <xdr:rowOff>0</xdr:rowOff>
    </xdr:to>
    <xdr:cxnSp macro="">
      <xdr:nvCxnSpPr>
        <xdr:cNvPr id="12" name="Gerade Verbindung mit Pfeil 11">
          <a:extLst>
            <a:ext uri="{FF2B5EF4-FFF2-40B4-BE49-F238E27FC236}">
              <a16:creationId xmlns:a16="http://schemas.microsoft.com/office/drawing/2014/main" id="{814C0D4A-E0FD-4D95-8D3E-9418F77CF81F}"/>
            </a:ext>
          </a:extLst>
        </xdr:cNvPr>
        <xdr:cNvCxnSpPr/>
      </xdr:nvCxnSpPr>
      <xdr:spPr>
        <a:xfrm flipH="1" flipV="1">
          <a:off x="12301436" y="1888787"/>
          <a:ext cx="56745" cy="60392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455839</xdr:colOff>
      <xdr:row>25</xdr:row>
      <xdr:rowOff>159884</xdr:rowOff>
    </xdr:from>
    <xdr:to>
      <xdr:col>18</xdr:col>
      <xdr:colOff>458157</xdr:colOff>
      <xdr:row>29</xdr:row>
      <xdr:rowOff>1810</xdr:rowOff>
    </xdr:to>
    <xdr:cxnSp macro="">
      <xdr:nvCxnSpPr>
        <xdr:cNvPr id="14" name="Gerade Verbindung mit Pfeil 13">
          <a:extLst>
            <a:ext uri="{FF2B5EF4-FFF2-40B4-BE49-F238E27FC236}">
              <a16:creationId xmlns:a16="http://schemas.microsoft.com/office/drawing/2014/main" id="{108D5709-B7AF-4689-9894-2AB751C548DD}"/>
            </a:ext>
          </a:extLst>
        </xdr:cNvPr>
        <xdr:cNvCxnSpPr/>
      </xdr:nvCxnSpPr>
      <xdr:spPr>
        <a:xfrm flipH="1" flipV="1">
          <a:off x="13124089" y="1894795"/>
          <a:ext cx="2318" cy="60392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312964</xdr:colOff>
      <xdr:row>25</xdr:row>
      <xdr:rowOff>153081</xdr:rowOff>
    </xdr:from>
    <xdr:to>
      <xdr:col>19</xdr:col>
      <xdr:colOff>315282</xdr:colOff>
      <xdr:row>28</xdr:row>
      <xdr:rowOff>185507</xdr:rowOff>
    </xdr:to>
    <xdr:cxnSp macro="">
      <xdr:nvCxnSpPr>
        <xdr:cNvPr id="16" name="Gerade Verbindung mit Pfeil 15">
          <a:extLst>
            <a:ext uri="{FF2B5EF4-FFF2-40B4-BE49-F238E27FC236}">
              <a16:creationId xmlns:a16="http://schemas.microsoft.com/office/drawing/2014/main" id="{5870A157-7677-45B4-BAE0-B647DFFC2E3E}"/>
            </a:ext>
          </a:extLst>
        </xdr:cNvPr>
        <xdr:cNvCxnSpPr/>
      </xdr:nvCxnSpPr>
      <xdr:spPr>
        <a:xfrm flipH="1" flipV="1">
          <a:off x="13743214" y="1887992"/>
          <a:ext cx="2318" cy="60392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760916</xdr:colOff>
      <xdr:row>25</xdr:row>
      <xdr:rowOff>170089</xdr:rowOff>
    </xdr:from>
    <xdr:to>
      <xdr:col>20</xdr:col>
      <xdr:colOff>370795</xdr:colOff>
      <xdr:row>29</xdr:row>
      <xdr:rowOff>5211</xdr:rowOff>
    </xdr:to>
    <xdr:cxnSp macro="">
      <xdr:nvCxnSpPr>
        <xdr:cNvPr id="17" name="Gerade Verbindung mit Pfeil 16">
          <a:extLst>
            <a:ext uri="{FF2B5EF4-FFF2-40B4-BE49-F238E27FC236}">
              <a16:creationId xmlns:a16="http://schemas.microsoft.com/office/drawing/2014/main" id="{BDC44454-CA1C-41C1-A9F4-3F7C7B4EB7FA}"/>
            </a:ext>
          </a:extLst>
        </xdr:cNvPr>
        <xdr:cNvCxnSpPr/>
      </xdr:nvCxnSpPr>
      <xdr:spPr>
        <a:xfrm flipV="1">
          <a:off x="14191166" y="1905000"/>
          <a:ext cx="371879" cy="59712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30616</xdr:colOff>
      <xdr:row>27</xdr:row>
      <xdr:rowOff>176893</xdr:rowOff>
    </xdr:from>
    <xdr:to>
      <xdr:col>18</xdr:col>
      <xdr:colOff>37420</xdr:colOff>
      <xdr:row>28</xdr:row>
      <xdr:rowOff>187098</xdr:rowOff>
    </xdr:to>
    <xdr:cxnSp macro="">
      <xdr:nvCxnSpPr>
        <xdr:cNvPr id="19" name="Gerade Verbindung mit Pfeil 18">
          <a:extLst>
            <a:ext uri="{FF2B5EF4-FFF2-40B4-BE49-F238E27FC236}">
              <a16:creationId xmlns:a16="http://schemas.microsoft.com/office/drawing/2014/main" id="{10342AC3-6030-4CCF-8C8A-0F1ADC134EC3}"/>
            </a:ext>
          </a:extLst>
        </xdr:cNvPr>
        <xdr:cNvCxnSpPr/>
      </xdr:nvCxnSpPr>
      <xdr:spPr>
        <a:xfrm flipH="1" flipV="1">
          <a:off x="12698866" y="2292804"/>
          <a:ext cx="6804" cy="20070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374431</xdr:colOff>
      <xdr:row>40</xdr:row>
      <xdr:rowOff>0</xdr:rowOff>
    </xdr:from>
    <xdr:to>
      <xdr:col>5</xdr:col>
      <xdr:colOff>0</xdr:colOff>
      <xdr:row>41</xdr:row>
      <xdr:rowOff>170793</xdr:rowOff>
    </xdr:to>
    <xdr:cxnSp macro="">
      <xdr:nvCxnSpPr>
        <xdr:cNvPr id="22" name="Gerade Verbindung mit Pfeil 21">
          <a:extLst>
            <a:ext uri="{FF2B5EF4-FFF2-40B4-BE49-F238E27FC236}">
              <a16:creationId xmlns:a16="http://schemas.microsoft.com/office/drawing/2014/main" id="{32BFF74C-4921-445E-A430-31101E8F7346}"/>
            </a:ext>
          </a:extLst>
        </xdr:cNvPr>
        <xdr:cNvCxnSpPr/>
      </xdr:nvCxnSpPr>
      <xdr:spPr>
        <a:xfrm flipV="1">
          <a:off x="1136431" y="7685690"/>
          <a:ext cx="2673569" cy="36786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59121</xdr:colOff>
      <xdr:row>42</xdr:row>
      <xdr:rowOff>98535</xdr:rowOff>
    </xdr:from>
    <xdr:to>
      <xdr:col>1</xdr:col>
      <xdr:colOff>282466</xdr:colOff>
      <xdr:row>43</xdr:row>
      <xdr:rowOff>105104</xdr:rowOff>
    </xdr:to>
    <xdr:sp macro="" textlink="">
      <xdr:nvSpPr>
        <xdr:cNvPr id="25" name="Rechteck 24">
          <a:extLst>
            <a:ext uri="{FF2B5EF4-FFF2-40B4-BE49-F238E27FC236}">
              <a16:creationId xmlns:a16="http://schemas.microsoft.com/office/drawing/2014/main" id="{0EF6062D-0303-46A3-BC2B-E598C83E0FE7}"/>
            </a:ext>
          </a:extLst>
        </xdr:cNvPr>
        <xdr:cNvSpPr/>
      </xdr:nvSpPr>
      <xdr:spPr>
        <a:xfrm>
          <a:off x="59121" y="8441121"/>
          <a:ext cx="985345" cy="197069"/>
        </a:xfrm>
        <a:prstGeom prst="rect">
          <a:avLst/>
        </a:prstGeom>
        <a:noFill/>
        <a:ln>
          <a:solidFill>
            <a:schemeClr val="accent6">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18</xdr:col>
      <xdr:colOff>30616</xdr:colOff>
      <xdr:row>27</xdr:row>
      <xdr:rowOff>176893</xdr:rowOff>
    </xdr:from>
    <xdr:to>
      <xdr:col>18</xdr:col>
      <xdr:colOff>37420</xdr:colOff>
      <xdr:row>28</xdr:row>
      <xdr:rowOff>187098</xdr:rowOff>
    </xdr:to>
    <xdr:cxnSp macro="">
      <xdr:nvCxnSpPr>
        <xdr:cNvPr id="2" name="Gerade Verbindung mit Pfeil 1">
          <a:extLst>
            <a:ext uri="{FF2B5EF4-FFF2-40B4-BE49-F238E27FC236}">
              <a16:creationId xmlns:a16="http://schemas.microsoft.com/office/drawing/2014/main" id="{A27118A0-4FB1-4C0E-8A63-D504F8BC3E27}"/>
            </a:ext>
          </a:extLst>
        </xdr:cNvPr>
        <xdr:cNvCxnSpPr/>
      </xdr:nvCxnSpPr>
      <xdr:spPr>
        <a:xfrm flipH="1" flipV="1">
          <a:off x="11870191" y="5377543"/>
          <a:ext cx="6804" cy="20070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30616</xdr:colOff>
      <xdr:row>27</xdr:row>
      <xdr:rowOff>176893</xdr:rowOff>
    </xdr:from>
    <xdr:to>
      <xdr:col>18</xdr:col>
      <xdr:colOff>37420</xdr:colOff>
      <xdr:row>28</xdr:row>
      <xdr:rowOff>187098</xdr:rowOff>
    </xdr:to>
    <xdr:cxnSp macro="">
      <xdr:nvCxnSpPr>
        <xdr:cNvPr id="4" name="Gerade Verbindung mit Pfeil 3">
          <a:extLst>
            <a:ext uri="{FF2B5EF4-FFF2-40B4-BE49-F238E27FC236}">
              <a16:creationId xmlns:a16="http://schemas.microsoft.com/office/drawing/2014/main" id="{1FD74EAE-870F-4066-85C4-A3C9B706FD48}"/>
            </a:ext>
          </a:extLst>
        </xdr:cNvPr>
        <xdr:cNvCxnSpPr/>
      </xdr:nvCxnSpPr>
      <xdr:spPr>
        <a:xfrm flipH="1" flipV="1">
          <a:off x="11870191" y="5377543"/>
          <a:ext cx="6804" cy="20070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30616</xdr:colOff>
      <xdr:row>27</xdr:row>
      <xdr:rowOff>176893</xdr:rowOff>
    </xdr:from>
    <xdr:to>
      <xdr:col>18</xdr:col>
      <xdr:colOff>37420</xdr:colOff>
      <xdr:row>28</xdr:row>
      <xdr:rowOff>187098</xdr:rowOff>
    </xdr:to>
    <xdr:cxnSp macro="">
      <xdr:nvCxnSpPr>
        <xdr:cNvPr id="6" name="Gerade Verbindung mit Pfeil 5">
          <a:extLst>
            <a:ext uri="{FF2B5EF4-FFF2-40B4-BE49-F238E27FC236}">
              <a16:creationId xmlns:a16="http://schemas.microsoft.com/office/drawing/2014/main" id="{482A2BB2-0E92-4341-A315-773F704ECCEA}"/>
            </a:ext>
          </a:extLst>
        </xdr:cNvPr>
        <xdr:cNvCxnSpPr/>
      </xdr:nvCxnSpPr>
      <xdr:spPr>
        <a:xfrm flipH="1" flipV="1">
          <a:off x="11870191" y="5377543"/>
          <a:ext cx="6804" cy="20070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597776</xdr:colOff>
      <xdr:row>45</xdr:row>
      <xdr:rowOff>183931</xdr:rowOff>
    </xdr:from>
    <xdr:to>
      <xdr:col>4</xdr:col>
      <xdr:colOff>748862</xdr:colOff>
      <xdr:row>56</xdr:row>
      <xdr:rowOff>124811</xdr:rowOff>
    </xdr:to>
    <xdr:cxnSp macro="">
      <xdr:nvCxnSpPr>
        <xdr:cNvPr id="7" name="Gerade Verbindung mit Pfeil 6">
          <a:extLst>
            <a:ext uri="{FF2B5EF4-FFF2-40B4-BE49-F238E27FC236}">
              <a16:creationId xmlns:a16="http://schemas.microsoft.com/office/drawing/2014/main" id="{AAADF91F-07B1-4795-9172-5338E2669026}"/>
            </a:ext>
          </a:extLst>
        </xdr:cNvPr>
        <xdr:cNvCxnSpPr/>
      </xdr:nvCxnSpPr>
      <xdr:spPr>
        <a:xfrm>
          <a:off x="1359776" y="8828690"/>
          <a:ext cx="2437086" cy="20955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11339</xdr:colOff>
      <xdr:row>28</xdr:row>
      <xdr:rowOff>107674</xdr:rowOff>
    </xdr:from>
    <xdr:to>
      <xdr:col>20</xdr:col>
      <xdr:colOff>753717</xdr:colOff>
      <xdr:row>30</xdr:row>
      <xdr:rowOff>9057</xdr:rowOff>
    </xdr:to>
    <xdr:cxnSp macro="">
      <xdr:nvCxnSpPr>
        <xdr:cNvPr id="8" name="Gerade Verbindung mit Pfeil 7">
          <a:extLst>
            <a:ext uri="{FF2B5EF4-FFF2-40B4-BE49-F238E27FC236}">
              <a16:creationId xmlns:a16="http://schemas.microsoft.com/office/drawing/2014/main" id="{53DEB2DD-A437-4701-97D8-ADD2F0C2D609}"/>
            </a:ext>
          </a:extLst>
        </xdr:cNvPr>
        <xdr:cNvCxnSpPr/>
      </xdr:nvCxnSpPr>
      <xdr:spPr>
        <a:xfrm flipV="1">
          <a:off x="13371187" y="5499652"/>
          <a:ext cx="742378" cy="2823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16565</xdr:colOff>
      <xdr:row>56</xdr:row>
      <xdr:rowOff>16565</xdr:rowOff>
    </xdr:from>
    <xdr:to>
      <xdr:col>20</xdr:col>
      <xdr:colOff>41413</xdr:colOff>
      <xdr:row>57</xdr:row>
      <xdr:rowOff>33131</xdr:rowOff>
    </xdr:to>
    <xdr:cxnSp macro="">
      <xdr:nvCxnSpPr>
        <xdr:cNvPr id="9" name="Gerade Verbindung mit Pfeil 8">
          <a:extLst>
            <a:ext uri="{FF2B5EF4-FFF2-40B4-BE49-F238E27FC236}">
              <a16:creationId xmlns:a16="http://schemas.microsoft.com/office/drawing/2014/main" id="{66C9FFB5-8F44-4D31-A6BB-4DAAAE99CD5F}"/>
            </a:ext>
          </a:extLst>
        </xdr:cNvPr>
        <xdr:cNvCxnSpPr/>
      </xdr:nvCxnSpPr>
      <xdr:spPr>
        <a:xfrm flipH="1">
          <a:off x="11090413" y="10841935"/>
          <a:ext cx="24848" cy="21534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28160</xdr:colOff>
      <xdr:row>56</xdr:row>
      <xdr:rowOff>11596</xdr:rowOff>
    </xdr:from>
    <xdr:to>
      <xdr:col>21</xdr:col>
      <xdr:colOff>99391</xdr:colOff>
      <xdr:row>57</xdr:row>
      <xdr:rowOff>8283</xdr:rowOff>
    </xdr:to>
    <xdr:cxnSp macro="">
      <xdr:nvCxnSpPr>
        <xdr:cNvPr id="18" name="Gerade Verbindung mit Pfeil 17">
          <a:extLst>
            <a:ext uri="{FF2B5EF4-FFF2-40B4-BE49-F238E27FC236}">
              <a16:creationId xmlns:a16="http://schemas.microsoft.com/office/drawing/2014/main" id="{128FD1B2-7EBD-494F-9FC1-B7D8380A6FF8}"/>
            </a:ext>
          </a:extLst>
        </xdr:cNvPr>
        <xdr:cNvCxnSpPr/>
      </xdr:nvCxnSpPr>
      <xdr:spPr>
        <a:xfrm>
          <a:off x="11864008" y="10836966"/>
          <a:ext cx="71231" cy="19546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16565</xdr:colOff>
      <xdr:row>56</xdr:row>
      <xdr:rowOff>16565</xdr:rowOff>
    </xdr:from>
    <xdr:to>
      <xdr:col>15</xdr:col>
      <xdr:colOff>41413</xdr:colOff>
      <xdr:row>57</xdr:row>
      <xdr:rowOff>33131</xdr:rowOff>
    </xdr:to>
    <xdr:cxnSp macro="">
      <xdr:nvCxnSpPr>
        <xdr:cNvPr id="21" name="Gerade Verbindung mit Pfeil 20">
          <a:extLst>
            <a:ext uri="{FF2B5EF4-FFF2-40B4-BE49-F238E27FC236}">
              <a16:creationId xmlns:a16="http://schemas.microsoft.com/office/drawing/2014/main" id="{31EB837C-F122-4AC8-BA38-DEABE79A4A6C}"/>
            </a:ext>
          </a:extLst>
        </xdr:cNvPr>
        <xdr:cNvCxnSpPr/>
      </xdr:nvCxnSpPr>
      <xdr:spPr>
        <a:xfrm flipH="1">
          <a:off x="14900413" y="10841935"/>
          <a:ext cx="24848" cy="21534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28160</xdr:colOff>
      <xdr:row>56</xdr:row>
      <xdr:rowOff>11596</xdr:rowOff>
    </xdr:from>
    <xdr:to>
      <xdr:col>16</xdr:col>
      <xdr:colOff>99391</xdr:colOff>
      <xdr:row>57</xdr:row>
      <xdr:rowOff>8283</xdr:rowOff>
    </xdr:to>
    <xdr:cxnSp macro="">
      <xdr:nvCxnSpPr>
        <xdr:cNvPr id="23" name="Gerade Verbindung mit Pfeil 22">
          <a:extLst>
            <a:ext uri="{FF2B5EF4-FFF2-40B4-BE49-F238E27FC236}">
              <a16:creationId xmlns:a16="http://schemas.microsoft.com/office/drawing/2014/main" id="{316A1B05-9E02-4C66-B4BE-3ABB0E102CB4}"/>
            </a:ext>
          </a:extLst>
        </xdr:cNvPr>
        <xdr:cNvCxnSpPr/>
      </xdr:nvCxnSpPr>
      <xdr:spPr>
        <a:xfrm>
          <a:off x="15674008" y="10836966"/>
          <a:ext cx="71231" cy="19546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bjoernwalther.com/" TargetMode="External"/><Relationship Id="rId2" Type="http://schemas.openxmlformats.org/officeDocument/2006/relationships/hyperlink" Target="https://www.paypal.com/paypalme/BjoernWalther/5" TargetMode="External"/><Relationship Id="rId1" Type="http://schemas.openxmlformats.org/officeDocument/2006/relationships/hyperlink" Target="https://www.youtube.com/watch?v=OCTqVrn1zp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youtube.com/watch?v=OCTqVrn1zpk" TargetMode="External"/><Relationship Id="rId1" Type="http://schemas.openxmlformats.org/officeDocument/2006/relationships/hyperlink" Target="https://www.paypal.com/paypalme/BjoernWalther/5"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77C1B-AC3C-4B51-BD89-382395F6B200}">
  <dimension ref="A1:AD70"/>
  <sheetViews>
    <sheetView tabSelected="1" zoomScale="85" zoomScaleNormal="85" workbookViewId="0">
      <selection activeCell="B6" sqref="B6"/>
    </sheetView>
  </sheetViews>
  <sheetFormatPr baseColWidth="10" defaultRowHeight="15"/>
  <cols>
    <col min="6" max="6" width="6.140625" bestFit="1" customWidth="1"/>
    <col min="7" max="7" width="11.42578125" customWidth="1"/>
    <col min="22" max="22" width="17.7109375" customWidth="1"/>
  </cols>
  <sheetData>
    <row r="1" spans="2:17" ht="15" customHeight="1">
      <c r="B1" s="115" t="s">
        <v>65</v>
      </c>
      <c r="C1" s="116"/>
      <c r="D1" s="116"/>
      <c r="E1" s="116"/>
      <c r="F1" s="116"/>
      <c r="G1" s="116"/>
      <c r="H1" s="116"/>
      <c r="I1" s="116"/>
      <c r="J1" s="116"/>
      <c r="K1" s="116"/>
      <c r="L1" s="116"/>
      <c r="M1" s="117"/>
      <c r="Q1" s="74" t="s">
        <v>48</v>
      </c>
    </row>
    <row r="2" spans="2:17">
      <c r="B2" s="118"/>
      <c r="C2" s="119"/>
      <c r="D2" s="119"/>
      <c r="E2" s="119"/>
      <c r="F2" s="119"/>
      <c r="G2" s="119"/>
      <c r="H2" s="119"/>
      <c r="I2" s="119"/>
      <c r="J2" s="119"/>
      <c r="K2" s="119"/>
      <c r="L2" s="119"/>
      <c r="M2" s="120"/>
    </row>
    <row r="3" spans="2:17">
      <c r="B3" s="118"/>
      <c r="C3" s="119"/>
      <c r="D3" s="119"/>
      <c r="E3" s="119"/>
      <c r="F3" s="119"/>
      <c r="G3" s="119"/>
      <c r="H3" s="119"/>
      <c r="I3" s="119"/>
      <c r="J3" s="119"/>
      <c r="K3" s="119"/>
      <c r="L3" s="119"/>
      <c r="M3" s="120"/>
    </row>
    <row r="4" spans="2:17">
      <c r="B4" s="118"/>
      <c r="C4" s="119"/>
      <c r="D4" s="119"/>
      <c r="E4" s="119"/>
      <c r="F4" s="119"/>
      <c r="G4" s="119"/>
      <c r="H4" s="119"/>
      <c r="I4" s="119"/>
      <c r="J4" s="119"/>
      <c r="K4" s="119"/>
      <c r="L4" s="119"/>
      <c r="M4" s="120"/>
    </row>
    <row r="5" spans="2:17" ht="15.75" thickBot="1">
      <c r="B5" s="121"/>
      <c r="C5" s="122"/>
      <c r="D5" s="122"/>
      <c r="E5" s="122"/>
      <c r="F5" s="122"/>
      <c r="G5" s="122"/>
      <c r="H5" s="122"/>
      <c r="I5" s="122"/>
      <c r="J5" s="122"/>
      <c r="K5" s="122"/>
      <c r="L5" s="122"/>
      <c r="M5" s="123"/>
    </row>
    <row r="6" spans="2:17" ht="15.75" thickBot="1"/>
    <row r="7" spans="2:17" ht="15" customHeight="1">
      <c r="B7" s="130" t="s">
        <v>34</v>
      </c>
      <c r="C7" s="131"/>
      <c r="D7" s="131"/>
      <c r="E7" s="131"/>
      <c r="F7" s="131"/>
      <c r="G7" s="131"/>
      <c r="H7" s="131"/>
      <c r="I7" s="131"/>
      <c r="J7" s="131"/>
      <c r="K7" s="131"/>
      <c r="L7" s="131"/>
      <c r="M7" s="132"/>
    </row>
    <row r="8" spans="2:17">
      <c r="B8" s="133"/>
      <c r="C8" s="134"/>
      <c r="D8" s="134"/>
      <c r="E8" s="134"/>
      <c r="F8" s="134"/>
      <c r="G8" s="134"/>
      <c r="H8" s="134"/>
      <c r="I8" s="134"/>
      <c r="J8" s="134"/>
      <c r="K8" s="134"/>
      <c r="L8" s="134"/>
      <c r="M8" s="135"/>
    </row>
    <row r="9" spans="2:17" ht="15" customHeight="1">
      <c r="B9" s="133"/>
      <c r="C9" s="134"/>
      <c r="D9" s="134"/>
      <c r="E9" s="134"/>
      <c r="F9" s="134"/>
      <c r="G9" s="134"/>
      <c r="H9" s="134"/>
      <c r="I9" s="134"/>
      <c r="J9" s="134"/>
      <c r="K9" s="134"/>
      <c r="L9" s="134"/>
      <c r="M9" s="135"/>
    </row>
    <row r="10" spans="2:17">
      <c r="B10" s="133"/>
      <c r="C10" s="134"/>
      <c r="D10" s="134"/>
      <c r="E10" s="134"/>
      <c r="F10" s="134"/>
      <c r="G10" s="134"/>
      <c r="H10" s="134"/>
      <c r="I10" s="134"/>
      <c r="J10" s="134"/>
      <c r="K10" s="134"/>
      <c r="L10" s="134"/>
      <c r="M10" s="135"/>
    </row>
    <row r="11" spans="2:17" ht="15.75" thickBot="1">
      <c r="B11" s="136"/>
      <c r="C11" s="137"/>
      <c r="D11" s="137"/>
      <c r="E11" s="137"/>
      <c r="F11" s="137"/>
      <c r="G11" s="137"/>
      <c r="H11" s="137"/>
      <c r="I11" s="137"/>
      <c r="J11" s="137"/>
      <c r="K11" s="137"/>
      <c r="L11" s="137"/>
      <c r="M11" s="138"/>
    </row>
    <row r="12" spans="2:17" ht="15" customHeight="1" thickBot="1">
      <c r="J12" s="20"/>
      <c r="K12" s="20"/>
      <c r="L12" s="20"/>
      <c r="M12" s="20"/>
    </row>
    <row r="13" spans="2:17" ht="15" customHeight="1">
      <c r="B13" s="141" t="s">
        <v>27</v>
      </c>
      <c r="C13" s="142"/>
      <c r="D13" s="142"/>
      <c r="E13" s="142"/>
      <c r="F13" s="142"/>
      <c r="G13" s="21" t="s">
        <v>30</v>
      </c>
      <c r="H13" s="23"/>
      <c r="I13" s="124" t="s">
        <v>32</v>
      </c>
      <c r="J13" s="125"/>
      <c r="K13" s="126"/>
      <c r="L13" s="20"/>
      <c r="M13" s="20"/>
    </row>
    <row r="14" spans="2:17" ht="15" customHeight="1" thickBot="1">
      <c r="B14" s="139" t="s">
        <v>28</v>
      </c>
      <c r="C14" s="140"/>
      <c r="D14" s="140"/>
      <c r="E14" s="140"/>
      <c r="F14" s="140"/>
      <c r="G14" s="22" t="s">
        <v>29</v>
      </c>
      <c r="H14" s="23"/>
      <c r="I14" s="127" t="s">
        <v>33</v>
      </c>
      <c r="J14" s="128"/>
      <c r="K14" s="129"/>
      <c r="L14" s="20"/>
      <c r="M14" s="20"/>
    </row>
    <row r="16" spans="2:17" ht="15.75" thickBot="1"/>
    <row r="17" spans="1:26" ht="15" customHeight="1">
      <c r="A17" s="98" t="s">
        <v>0</v>
      </c>
      <c r="B17" s="99"/>
      <c r="C17" s="99"/>
      <c r="D17" s="100"/>
      <c r="E17" s="1"/>
      <c r="F17" s="56"/>
      <c r="G17" s="57"/>
      <c r="H17" s="57"/>
      <c r="I17" s="57"/>
      <c r="J17" s="58"/>
      <c r="K17" s="51"/>
      <c r="L17" s="68"/>
      <c r="M17" s="68"/>
      <c r="Q17" s="24"/>
      <c r="R17" s="25"/>
      <c r="S17" s="25"/>
      <c r="T17" s="25"/>
      <c r="U17" s="26"/>
      <c r="V17" s="80"/>
      <c r="W17" s="80"/>
      <c r="X17" s="80"/>
      <c r="Y17" s="80"/>
      <c r="Z17" s="80"/>
    </row>
    <row r="18" spans="1:26" ht="15.75" customHeight="1">
      <c r="A18" s="101"/>
      <c r="B18" s="102"/>
      <c r="C18" s="102"/>
      <c r="D18" s="103"/>
      <c r="F18" s="59"/>
      <c r="G18" s="178"/>
      <c r="H18" s="178"/>
      <c r="I18" s="178"/>
      <c r="J18" s="60"/>
      <c r="K18" s="51"/>
      <c r="L18" s="68"/>
      <c r="M18" s="68"/>
      <c r="Q18" s="27" t="s">
        <v>1</v>
      </c>
      <c r="R18" s="28" t="s">
        <v>2</v>
      </c>
      <c r="S18" s="29"/>
      <c r="T18" s="29"/>
      <c r="U18" s="30"/>
      <c r="V18" s="80"/>
      <c r="W18" s="80"/>
      <c r="X18" s="80"/>
      <c r="Y18" s="80"/>
      <c r="Z18" s="80"/>
    </row>
    <row r="19" spans="1:26" ht="15" customHeight="1">
      <c r="A19" s="101"/>
      <c r="B19" s="102"/>
      <c r="C19" s="102"/>
      <c r="D19" s="103"/>
      <c r="F19" s="59"/>
      <c r="G19" s="178"/>
      <c r="H19" s="178"/>
      <c r="I19" s="178"/>
      <c r="J19" s="60"/>
      <c r="K19" s="51"/>
      <c r="L19" s="68"/>
      <c r="M19" s="68"/>
      <c r="Q19" s="31">
        <f>ROUND(H19,3)</f>
        <v>0</v>
      </c>
      <c r="R19" s="32">
        <f>ROUND(I19,3)</f>
        <v>0</v>
      </c>
      <c r="S19" s="29"/>
      <c r="T19" s="29"/>
      <c r="U19" s="30"/>
      <c r="V19" s="80"/>
      <c r="W19" s="80"/>
      <c r="X19" s="80"/>
      <c r="Y19" s="80"/>
      <c r="Z19" s="80"/>
    </row>
    <row r="20" spans="1:26" ht="15" customHeight="1" thickBot="1">
      <c r="A20" s="104"/>
      <c r="B20" s="105"/>
      <c r="C20" s="105"/>
      <c r="D20" s="106"/>
      <c r="E20" s="2"/>
      <c r="F20" s="61"/>
      <c r="G20" s="62"/>
      <c r="H20" s="62"/>
      <c r="I20" s="62"/>
      <c r="J20" s="63"/>
      <c r="K20" s="51"/>
      <c r="L20" s="68"/>
      <c r="M20" s="68"/>
      <c r="Q20" s="33"/>
      <c r="R20" s="29"/>
      <c r="S20" s="29"/>
      <c r="T20" s="29"/>
      <c r="U20" s="30"/>
      <c r="V20" s="80"/>
      <c r="W20" s="80"/>
      <c r="X20" s="80"/>
      <c r="Y20" s="80"/>
      <c r="Z20" s="80"/>
    </row>
    <row r="21" spans="1:26" ht="15" customHeight="1">
      <c r="F21" s="68"/>
      <c r="G21" s="68"/>
      <c r="H21" s="68"/>
      <c r="I21" s="68"/>
      <c r="J21" s="68"/>
      <c r="K21" s="68"/>
      <c r="L21" s="68"/>
      <c r="M21" s="68"/>
      <c r="Q21" s="33"/>
      <c r="R21" s="92" t="s">
        <v>25</v>
      </c>
      <c r="S21" s="93"/>
      <c r="T21" s="94"/>
      <c r="U21" s="30"/>
      <c r="V21" s="80"/>
      <c r="W21" s="80"/>
      <c r="X21" s="80"/>
      <c r="Y21" s="80"/>
      <c r="Z21" s="80"/>
    </row>
    <row r="22" spans="1:26" ht="15.75" customHeight="1" thickBot="1">
      <c r="F22" s="68"/>
      <c r="G22" s="68"/>
      <c r="H22" s="68"/>
      <c r="I22" s="68"/>
      <c r="J22" s="68"/>
      <c r="K22" s="68"/>
      <c r="L22" s="68"/>
      <c r="M22" s="68"/>
      <c r="Q22" s="33"/>
      <c r="R22" s="95"/>
      <c r="S22" s="96"/>
      <c r="T22" s="97"/>
      <c r="U22" s="30"/>
      <c r="V22" s="80"/>
      <c r="W22" s="80"/>
      <c r="X22" s="80"/>
      <c r="Y22" s="80"/>
      <c r="Z22" s="80"/>
    </row>
    <row r="23" spans="1:26" ht="15.75" customHeight="1" thickBot="1">
      <c r="F23" s="68"/>
      <c r="G23" s="68"/>
      <c r="H23" s="68"/>
      <c r="I23" s="68"/>
      <c r="J23" s="68"/>
      <c r="K23" s="68"/>
      <c r="L23" s="68"/>
      <c r="M23" s="68"/>
      <c r="Q23" s="33"/>
      <c r="R23" s="29" t="s">
        <v>45</v>
      </c>
      <c r="S23" s="29" t="str">
        <f>Output!O12</f>
        <v>Ja</v>
      </c>
      <c r="T23" s="29"/>
      <c r="U23" s="30"/>
      <c r="V23" s="80"/>
      <c r="W23" s="80"/>
      <c r="X23" s="80"/>
      <c r="Y23" s="80"/>
      <c r="Z23" s="80"/>
    </row>
    <row r="24" spans="1:26" ht="15" customHeight="1">
      <c r="A24" s="98" t="s">
        <v>3</v>
      </c>
      <c r="B24" s="99"/>
      <c r="C24" s="99"/>
      <c r="D24" s="100"/>
      <c r="E24" s="1"/>
      <c r="F24" s="56"/>
      <c r="G24" s="57"/>
      <c r="H24" s="57"/>
      <c r="I24" s="57"/>
      <c r="J24" s="57"/>
      <c r="K24" s="57"/>
      <c r="L24" s="58"/>
      <c r="M24" s="51"/>
      <c r="N24" s="6"/>
      <c r="O24" s="6"/>
      <c r="P24" s="6"/>
      <c r="Q24" s="33"/>
      <c r="R24" s="29"/>
      <c r="S24" s="29"/>
      <c r="T24" s="29"/>
      <c r="U24" s="30"/>
      <c r="V24" s="80"/>
      <c r="W24" s="80"/>
      <c r="X24" s="80"/>
      <c r="Y24" s="80"/>
      <c r="Z24" s="80"/>
    </row>
    <row r="25" spans="1:26" ht="15" customHeight="1">
      <c r="A25" s="101"/>
      <c r="B25" s="102"/>
      <c r="C25" s="102"/>
      <c r="D25" s="103"/>
      <c r="F25" s="59"/>
      <c r="G25" s="178"/>
      <c r="H25" s="178"/>
      <c r="I25" s="178"/>
      <c r="J25" s="178"/>
      <c r="K25" s="178"/>
      <c r="L25" s="60"/>
      <c r="M25" s="51"/>
      <c r="N25" s="6"/>
      <c r="O25" s="6"/>
      <c r="P25" s="6"/>
      <c r="Q25" s="34" t="s">
        <v>4</v>
      </c>
      <c r="R25" s="35" t="s">
        <v>5</v>
      </c>
      <c r="S25" s="107" t="s">
        <v>6</v>
      </c>
      <c r="T25" s="108"/>
      <c r="U25" s="36" t="s">
        <v>7</v>
      </c>
      <c r="V25" s="80"/>
      <c r="W25" s="80"/>
      <c r="X25" s="80"/>
      <c r="Y25" s="80"/>
      <c r="Z25" s="80"/>
    </row>
    <row r="26" spans="1:26" ht="15" customHeight="1" thickBot="1">
      <c r="A26" s="101"/>
      <c r="B26" s="102"/>
      <c r="C26" s="102"/>
      <c r="D26" s="103"/>
      <c r="F26" s="59"/>
      <c r="G26" s="178"/>
      <c r="H26" s="178"/>
      <c r="I26" s="178"/>
      <c r="J26" s="178"/>
      <c r="K26" s="178"/>
      <c r="L26" s="60"/>
      <c r="M26" s="51"/>
      <c r="N26" s="6"/>
      <c r="O26" s="6"/>
      <c r="P26" s="6"/>
      <c r="Q26" s="37">
        <f>ROUND(K26,3)</f>
        <v>0</v>
      </c>
      <c r="R26" s="38">
        <f>I28+1</f>
        <v>1</v>
      </c>
      <c r="S26" s="71" t="e">
        <f>FDIST(K26,I26,I27)</f>
        <v>#NUM!</v>
      </c>
      <c r="T26" s="71" t="e">
        <f>IF(S26&lt;0.001,"&lt;,001",S26)</f>
        <v>#NUM!</v>
      </c>
      <c r="U26" s="39">
        <f>I26</f>
        <v>0</v>
      </c>
      <c r="V26" s="80"/>
      <c r="W26" s="80"/>
      <c r="X26" s="80"/>
      <c r="Y26" s="80"/>
      <c r="Z26" s="80"/>
    </row>
    <row r="27" spans="1:26" ht="15" customHeight="1">
      <c r="A27" s="101"/>
      <c r="B27" s="102"/>
      <c r="C27" s="102"/>
      <c r="D27" s="103"/>
      <c r="F27" s="59"/>
      <c r="G27" s="178"/>
      <c r="H27" s="178"/>
      <c r="I27" s="178"/>
      <c r="J27" s="178"/>
      <c r="K27" s="178"/>
      <c r="L27" s="60"/>
      <c r="M27" s="51"/>
      <c r="N27" s="6"/>
      <c r="O27" s="6"/>
      <c r="P27" s="6"/>
      <c r="Q27" s="109" t="s">
        <v>8</v>
      </c>
      <c r="R27" s="110"/>
      <c r="S27" s="110"/>
      <c r="T27" s="111"/>
      <c r="U27" s="30"/>
      <c r="V27" s="81"/>
      <c r="W27" s="82" t="s">
        <v>46</v>
      </c>
      <c r="X27" s="82"/>
      <c r="Y27" s="83" t="s">
        <v>47</v>
      </c>
      <c r="Z27" s="80"/>
    </row>
    <row r="28" spans="1:26" ht="15" customHeight="1">
      <c r="A28" s="101"/>
      <c r="B28" s="102"/>
      <c r="C28" s="102"/>
      <c r="D28" s="103"/>
      <c r="F28" s="59"/>
      <c r="G28" s="178"/>
      <c r="H28" s="178"/>
      <c r="I28" s="178"/>
      <c r="J28" s="178"/>
      <c r="K28" s="178"/>
      <c r="L28" s="60"/>
      <c r="M28" s="51"/>
      <c r="N28" s="6"/>
      <c r="O28" s="6"/>
      <c r="P28" s="6"/>
      <c r="Q28" s="112" t="e">
        <f>_xlfn.CONCAT("F(",I26,", ",I27,") = ",Q26,"; p = ",U30)</f>
        <v>#NUM!</v>
      </c>
      <c r="R28" s="113"/>
      <c r="S28" s="113"/>
      <c r="T28" s="114"/>
      <c r="U28" s="30"/>
      <c r="V28" s="84" t="s">
        <v>44</v>
      </c>
      <c r="W28" s="85" t="s">
        <v>39</v>
      </c>
      <c r="X28" s="85" t="s">
        <v>44</v>
      </c>
      <c r="Y28" s="86" t="s">
        <v>39</v>
      </c>
      <c r="Z28" s="80"/>
    </row>
    <row r="29" spans="1:26" ht="15" customHeight="1" thickBot="1">
      <c r="A29" s="101"/>
      <c r="B29" s="102"/>
      <c r="C29" s="102"/>
      <c r="D29" s="103"/>
      <c r="F29" s="59"/>
      <c r="G29" s="178"/>
      <c r="H29" s="178"/>
      <c r="I29" s="178"/>
      <c r="J29" s="178"/>
      <c r="K29" s="178"/>
      <c r="L29" s="60"/>
      <c r="M29" s="51"/>
      <c r="N29" s="6"/>
      <c r="O29" s="6"/>
      <c r="P29" s="6"/>
      <c r="Q29" s="33"/>
      <c r="R29" s="29"/>
      <c r="S29" s="29"/>
      <c r="T29" s="29"/>
      <c r="U29" s="72" t="e">
        <f>LEFT(T26,5)</f>
        <v>#NUM!</v>
      </c>
      <c r="V29" s="84" t="e">
        <f>IF(S26&lt;0.001,"&lt;0,001")</f>
        <v>#NUM!</v>
      </c>
      <c r="W29" s="85" t="e">
        <f>IF(S26&lt;0.001,"&lt;,001")</f>
        <v>#NUM!</v>
      </c>
      <c r="X29" s="87" t="e">
        <f>T26</f>
        <v>#NUM!</v>
      </c>
      <c r="Y29" s="88" t="e">
        <f>T26</f>
        <v>#NUM!</v>
      </c>
      <c r="Z29" s="80"/>
    </row>
    <row r="30" spans="1:26" ht="15" customHeight="1" thickBot="1">
      <c r="A30" s="104"/>
      <c r="B30" s="105"/>
      <c r="C30" s="105"/>
      <c r="D30" s="106"/>
      <c r="E30" s="2"/>
      <c r="F30" s="61"/>
      <c r="G30" s="62"/>
      <c r="H30" s="62"/>
      <c r="I30" s="62"/>
      <c r="J30" s="62"/>
      <c r="K30" s="62"/>
      <c r="L30" s="63"/>
      <c r="M30" s="51"/>
      <c r="N30" s="6"/>
      <c r="O30" s="6"/>
      <c r="P30" s="6"/>
      <c r="Q30" s="33"/>
      <c r="R30" s="92" t="s">
        <v>25</v>
      </c>
      <c r="S30" s="93"/>
      <c r="T30" s="94"/>
      <c r="U30" s="73" t="e">
        <f>IF(AND(S26&lt;0.001,S23="Ja"),"p &lt; 0,001",IF(AND(S26&lt;0.001,S23="Nein"),"p &lt; ,001",IF(AND(S26&gt;0.001,S23="Nein"),_xlfn.CONCAT("p = ",Y30),_xlfn.CONCAT(" p = ",X30))))</f>
        <v>#NUM!</v>
      </c>
      <c r="V30" s="89"/>
      <c r="W30" s="90"/>
      <c r="X30" s="90" t="e">
        <f>LEFT(X29,5)</f>
        <v>#NUM!</v>
      </c>
      <c r="Y30" s="91" t="e">
        <f>RIGHT(X30,4)</f>
        <v>#NUM!</v>
      </c>
      <c r="Z30" s="80"/>
    </row>
    <row r="31" spans="1:26" ht="15.75" customHeight="1" thickBot="1">
      <c r="F31" s="68"/>
      <c r="G31" s="68"/>
      <c r="H31" s="68"/>
      <c r="I31" s="68"/>
      <c r="J31" s="68"/>
      <c r="K31" s="68"/>
      <c r="L31" s="68"/>
      <c r="M31" s="68"/>
      <c r="Q31" s="33"/>
      <c r="R31" s="95"/>
      <c r="S31" s="96"/>
      <c r="T31" s="97"/>
      <c r="U31" s="72" t="e">
        <f>IF(Output!O12="Ja",Input!U29,Input!U30)</f>
        <v>#NUM!</v>
      </c>
      <c r="V31" s="80"/>
      <c r="W31" s="80"/>
      <c r="X31" s="80"/>
      <c r="Y31" s="80"/>
      <c r="Z31" s="80"/>
    </row>
    <row r="32" spans="1:26" ht="15.75" customHeight="1" thickBot="1">
      <c r="F32" s="68"/>
      <c r="G32" s="68"/>
      <c r="H32" s="68"/>
      <c r="I32" s="68"/>
      <c r="J32" s="68"/>
      <c r="K32" s="68"/>
      <c r="L32" s="68"/>
      <c r="M32" s="68"/>
      <c r="Q32" s="40"/>
      <c r="R32" s="41"/>
      <c r="S32" s="41"/>
      <c r="T32" s="41"/>
      <c r="U32" s="42"/>
      <c r="V32" s="80"/>
      <c r="W32" s="80"/>
      <c r="X32" s="80"/>
      <c r="Y32" s="80"/>
      <c r="Z32" s="80"/>
    </row>
    <row r="33" spans="1:30" ht="15" customHeight="1">
      <c r="F33" s="68"/>
      <c r="G33" s="68"/>
      <c r="H33" s="68"/>
      <c r="I33" s="68"/>
      <c r="J33" s="68"/>
      <c r="K33" s="68"/>
      <c r="L33" s="68"/>
      <c r="M33" s="68"/>
    </row>
    <row r="34" spans="1:30" ht="15.75" customHeight="1" thickBot="1">
      <c r="F34" s="68"/>
      <c r="G34" s="68"/>
      <c r="H34" s="68"/>
      <c r="I34" s="68"/>
      <c r="J34" s="68"/>
      <c r="K34" s="68"/>
      <c r="L34" s="68"/>
      <c r="M34" s="68"/>
    </row>
    <row r="35" spans="1:30" ht="15" customHeight="1">
      <c r="A35" s="98" t="s">
        <v>9</v>
      </c>
      <c r="B35" s="99"/>
      <c r="C35" s="99"/>
      <c r="D35" s="100"/>
      <c r="F35" s="56"/>
      <c r="G35" s="57"/>
      <c r="H35" s="57"/>
      <c r="I35" s="57"/>
      <c r="J35" s="57"/>
      <c r="K35" s="57"/>
      <c r="L35" s="57"/>
      <c r="M35" s="58"/>
      <c r="N35" s="177"/>
      <c r="O35" s="51"/>
      <c r="P35" s="51"/>
      <c r="Q35" s="11"/>
      <c r="R35" s="5"/>
      <c r="AD35" s="13"/>
    </row>
    <row r="36" spans="1:30" ht="15" customHeight="1">
      <c r="A36" s="101"/>
      <c r="B36" s="102"/>
      <c r="C36" s="102"/>
      <c r="D36" s="103"/>
      <c r="F36" s="59"/>
      <c r="G36" s="178"/>
      <c r="H36" s="178"/>
      <c r="I36" s="178"/>
      <c r="J36" s="178"/>
      <c r="K36" s="178"/>
      <c r="L36" s="178"/>
      <c r="M36" s="60"/>
      <c r="N36" s="179"/>
      <c r="O36" s="51"/>
      <c r="P36" s="51"/>
      <c r="Q36" s="11"/>
      <c r="R36" s="5"/>
      <c r="AD36" s="12"/>
    </row>
    <row r="37" spans="1:30" ht="15" customHeight="1">
      <c r="A37" s="101"/>
      <c r="B37" s="102"/>
      <c r="C37" s="102"/>
      <c r="D37" s="103"/>
      <c r="F37" s="59"/>
      <c r="G37" s="178"/>
      <c r="H37" s="178"/>
      <c r="I37" s="178"/>
      <c r="J37" s="178"/>
      <c r="K37" s="178"/>
      <c r="L37" s="178"/>
      <c r="M37" s="60"/>
      <c r="N37" s="180"/>
      <c r="O37" s="51"/>
      <c r="P37" s="51"/>
      <c r="Q37" s="11"/>
      <c r="R37" s="5"/>
    </row>
    <row r="38" spans="1:30" ht="15" customHeight="1">
      <c r="A38" s="101"/>
      <c r="B38" s="102"/>
      <c r="C38" s="102"/>
      <c r="D38" s="103"/>
      <c r="F38" s="59"/>
      <c r="G38" s="178"/>
      <c r="H38" s="178"/>
      <c r="I38" s="178"/>
      <c r="J38" s="178"/>
      <c r="K38" s="178"/>
      <c r="L38" s="178"/>
      <c r="M38" s="60"/>
      <c r="N38" s="181"/>
      <c r="O38" s="51"/>
      <c r="P38" s="51"/>
      <c r="Q38" s="11"/>
      <c r="R38" s="5"/>
    </row>
    <row r="39" spans="1:30" ht="15" customHeight="1">
      <c r="A39" s="101"/>
      <c r="B39" s="102"/>
      <c r="C39" s="102"/>
      <c r="D39" s="103"/>
      <c r="F39" s="59"/>
      <c r="G39" s="178"/>
      <c r="H39" s="178"/>
      <c r="I39" s="178"/>
      <c r="J39" s="178"/>
      <c r="K39" s="178"/>
      <c r="L39" s="178"/>
      <c r="M39" s="60"/>
      <c r="N39" s="182"/>
      <c r="O39" s="51"/>
      <c r="P39" s="51"/>
      <c r="Q39" s="11"/>
      <c r="R39" s="5"/>
    </row>
    <row r="40" spans="1:30" ht="15" customHeight="1">
      <c r="A40" s="101"/>
      <c r="B40" s="102"/>
      <c r="C40" s="102"/>
      <c r="D40" s="103"/>
      <c r="F40" s="59"/>
      <c r="G40" s="178"/>
      <c r="H40" s="178"/>
      <c r="I40" s="178"/>
      <c r="J40" s="178"/>
      <c r="K40" s="178"/>
      <c r="L40" s="178"/>
      <c r="M40" s="60"/>
      <c r="N40" s="182"/>
      <c r="O40" s="51"/>
      <c r="P40" s="51"/>
      <c r="Q40" s="11"/>
      <c r="R40" s="5"/>
    </row>
    <row r="41" spans="1:30" ht="15.75" customHeight="1" thickBot="1">
      <c r="A41" s="104"/>
      <c r="B41" s="105"/>
      <c r="C41" s="105"/>
      <c r="D41" s="106"/>
      <c r="F41" s="59"/>
      <c r="G41" s="178"/>
      <c r="H41" s="178"/>
      <c r="I41" s="178"/>
      <c r="J41" s="178"/>
      <c r="K41" s="178"/>
      <c r="L41" s="178"/>
      <c r="M41" s="60"/>
      <c r="N41" s="182"/>
      <c r="O41" s="51"/>
      <c r="P41" s="51"/>
      <c r="Q41" s="11"/>
      <c r="R41" s="5"/>
    </row>
    <row r="42" spans="1:30" ht="15" customHeight="1" thickBot="1">
      <c r="F42" s="59"/>
      <c r="G42" s="178"/>
      <c r="H42" s="178"/>
      <c r="I42" s="178"/>
      <c r="J42" s="178"/>
      <c r="K42" s="178"/>
      <c r="L42" s="178"/>
      <c r="M42" s="60"/>
      <c r="N42" s="182"/>
      <c r="O42" s="51"/>
      <c r="P42" s="51"/>
      <c r="Q42" s="11"/>
      <c r="R42" s="5"/>
    </row>
    <row r="43" spans="1:30" ht="15" customHeight="1">
      <c r="A43" s="130" t="s">
        <v>31</v>
      </c>
      <c r="B43" s="131"/>
      <c r="C43" s="131"/>
      <c r="D43" s="132"/>
      <c r="F43" s="59"/>
      <c r="G43" s="178"/>
      <c r="H43" s="178"/>
      <c r="I43" s="178"/>
      <c r="J43" s="178"/>
      <c r="K43" s="178"/>
      <c r="L43" s="178"/>
      <c r="M43" s="60"/>
      <c r="N43" s="182"/>
      <c r="O43" s="51"/>
      <c r="P43" s="51"/>
      <c r="Q43" s="11"/>
      <c r="R43" s="5"/>
    </row>
    <row r="44" spans="1:30" ht="15" customHeight="1">
      <c r="A44" s="133"/>
      <c r="B44" s="134"/>
      <c r="C44" s="134"/>
      <c r="D44" s="135"/>
      <c r="F44" s="59"/>
      <c r="G44" s="178"/>
      <c r="H44" s="178"/>
      <c r="I44" s="178"/>
      <c r="J44" s="178"/>
      <c r="K44" s="178"/>
      <c r="L44" s="178"/>
      <c r="M44" s="60"/>
      <c r="N44" s="182"/>
      <c r="O44" s="51"/>
      <c r="P44" s="52"/>
      <c r="Q44" s="11"/>
      <c r="R44" s="5"/>
    </row>
    <row r="45" spans="1:30" ht="15" customHeight="1">
      <c r="A45" s="133"/>
      <c r="B45" s="134"/>
      <c r="C45" s="134"/>
      <c r="D45" s="135"/>
      <c r="F45" s="59"/>
      <c r="G45" s="178"/>
      <c r="H45" s="178"/>
      <c r="I45" s="178"/>
      <c r="J45" s="178"/>
      <c r="K45" s="178"/>
      <c r="L45" s="178"/>
      <c r="M45" s="60"/>
      <c r="N45" s="182"/>
      <c r="O45" s="51"/>
      <c r="P45" s="52"/>
      <c r="Q45" s="11"/>
      <c r="R45" s="5"/>
    </row>
    <row r="46" spans="1:30" ht="15" customHeight="1" thickBot="1">
      <c r="A46" s="136"/>
      <c r="B46" s="137"/>
      <c r="C46" s="137"/>
      <c r="D46" s="138"/>
      <c r="F46" s="59"/>
      <c r="G46" s="178"/>
      <c r="H46" s="178"/>
      <c r="I46" s="178"/>
      <c r="J46" s="178"/>
      <c r="K46" s="178"/>
      <c r="L46" s="178"/>
      <c r="M46" s="60"/>
      <c r="N46" s="183"/>
      <c r="O46" s="51"/>
      <c r="P46" s="52"/>
      <c r="Q46" s="11"/>
      <c r="R46" s="5"/>
    </row>
    <row r="47" spans="1:30" ht="15" customHeight="1">
      <c r="F47" s="59"/>
      <c r="G47" s="178"/>
      <c r="H47" s="178"/>
      <c r="I47" s="178"/>
      <c r="J47" s="178"/>
      <c r="K47" s="178"/>
      <c r="L47" s="178"/>
      <c r="M47" s="60"/>
      <c r="N47" s="184"/>
      <c r="O47" s="52"/>
      <c r="P47" s="52"/>
      <c r="Q47" s="3"/>
    </row>
    <row r="48" spans="1:30" ht="15" customHeight="1">
      <c r="F48" s="59"/>
      <c r="G48" s="178"/>
      <c r="H48" s="178"/>
      <c r="I48" s="178"/>
      <c r="J48" s="178"/>
      <c r="K48" s="178"/>
      <c r="L48" s="178"/>
      <c r="M48" s="60"/>
      <c r="N48" s="185"/>
      <c r="O48" s="52"/>
      <c r="P48" s="52"/>
      <c r="Q48" s="3"/>
    </row>
    <row r="49" spans="1:30" ht="15" customHeight="1">
      <c r="F49" s="59"/>
      <c r="G49" s="178"/>
      <c r="H49" s="178"/>
      <c r="I49" s="178"/>
      <c r="J49" s="178"/>
      <c r="K49" s="178"/>
      <c r="L49" s="178"/>
      <c r="M49" s="60"/>
      <c r="N49" s="52"/>
      <c r="O49" s="52"/>
      <c r="P49" s="52"/>
      <c r="Q49" s="3"/>
    </row>
    <row r="50" spans="1:30" ht="15" customHeight="1">
      <c r="F50" s="59"/>
      <c r="G50" s="178"/>
      <c r="H50" s="178"/>
      <c r="I50" s="178"/>
      <c r="J50" s="178"/>
      <c r="K50" s="178"/>
      <c r="L50" s="178"/>
      <c r="M50" s="60"/>
      <c r="N50" s="52"/>
      <c r="O50" s="52"/>
      <c r="P50" s="52"/>
      <c r="Q50" s="3"/>
    </row>
    <row r="51" spans="1:30" ht="15.75" customHeight="1" thickBot="1">
      <c r="F51" s="61"/>
      <c r="G51" s="62"/>
      <c r="H51" s="62"/>
      <c r="I51" s="62"/>
      <c r="J51" s="62"/>
      <c r="K51" s="62"/>
      <c r="L51" s="62"/>
      <c r="M51" s="63"/>
      <c r="N51" s="52"/>
      <c r="O51" s="52"/>
      <c r="P51" s="52"/>
      <c r="Q51" s="3"/>
    </row>
    <row r="52" spans="1:30">
      <c r="F52" s="4"/>
      <c r="G52" s="3"/>
      <c r="H52" s="3"/>
      <c r="I52" s="3"/>
      <c r="J52" s="3"/>
      <c r="K52" s="3"/>
      <c r="L52" s="3"/>
      <c r="M52" s="3"/>
      <c r="N52" s="3"/>
      <c r="O52" s="3"/>
      <c r="P52" s="3"/>
      <c r="Q52" s="3"/>
      <c r="AD52" s="10"/>
    </row>
    <row r="53" spans="1:30">
      <c r="F53" s="3"/>
      <c r="G53" s="3"/>
      <c r="H53" s="3"/>
      <c r="I53" s="3"/>
      <c r="J53" s="3"/>
      <c r="K53" s="3"/>
      <c r="L53" s="3"/>
      <c r="M53" s="3"/>
      <c r="N53" s="3"/>
      <c r="O53" s="3"/>
      <c r="P53" s="3"/>
      <c r="Q53" s="3"/>
    </row>
    <row r="54" spans="1:30" ht="15.75" thickBot="1">
      <c r="F54" s="3"/>
      <c r="G54" s="3"/>
      <c r="H54" s="3"/>
      <c r="I54" s="3"/>
      <c r="J54" s="3"/>
      <c r="K54" s="3"/>
      <c r="L54" s="3"/>
      <c r="M54" s="3"/>
      <c r="N54" s="3"/>
      <c r="O54" s="3"/>
      <c r="P54" s="3"/>
      <c r="Q54" s="3"/>
    </row>
    <row r="55" spans="1:30" ht="18" customHeight="1">
      <c r="A55" s="98" t="s">
        <v>40</v>
      </c>
      <c r="B55" s="99"/>
      <c r="C55" s="99"/>
      <c r="D55" s="100"/>
      <c r="F55" s="56"/>
      <c r="G55" s="57"/>
      <c r="H55" s="57"/>
      <c r="I55" s="57"/>
      <c r="J55" s="57"/>
      <c r="K55" s="57"/>
      <c r="L55" s="57"/>
      <c r="M55" s="58"/>
      <c r="N55" s="51"/>
      <c r="O55" s="92" t="s">
        <v>25</v>
      </c>
      <c r="P55" s="93"/>
      <c r="Q55" s="94"/>
      <c r="T55" s="92" t="s">
        <v>25</v>
      </c>
      <c r="U55" s="93"/>
      <c r="V55" s="94"/>
    </row>
    <row r="56" spans="1:30" ht="15.75" customHeight="1" thickBot="1">
      <c r="A56" s="101"/>
      <c r="B56" s="102"/>
      <c r="C56" s="102"/>
      <c r="D56" s="103"/>
      <c r="F56" s="59"/>
      <c r="G56" s="178"/>
      <c r="H56" s="178"/>
      <c r="I56" s="178"/>
      <c r="J56" s="178"/>
      <c r="K56" s="178"/>
      <c r="L56" s="178"/>
      <c r="M56" s="60"/>
      <c r="N56" s="51"/>
      <c r="O56" s="95"/>
      <c r="P56" s="96"/>
      <c r="Q56" s="97"/>
      <c r="T56" s="95"/>
      <c r="U56" s="96"/>
      <c r="V56" s="97"/>
    </row>
    <row r="57" spans="1:30" ht="15.75" customHeight="1" thickBot="1">
      <c r="A57" s="101"/>
      <c r="B57" s="102"/>
      <c r="C57" s="102"/>
      <c r="D57" s="103"/>
      <c r="F57" s="59"/>
      <c r="G57" s="178"/>
      <c r="H57" s="178"/>
      <c r="I57" s="178"/>
      <c r="J57" s="178"/>
      <c r="K57" s="178"/>
      <c r="L57" s="178"/>
      <c r="M57" s="60"/>
      <c r="N57" s="51"/>
      <c r="O57" s="51"/>
      <c r="P57" s="51"/>
      <c r="T57" s="51"/>
      <c r="U57" s="51"/>
    </row>
    <row r="58" spans="1:30" ht="15.75" customHeight="1">
      <c r="A58" s="101"/>
      <c r="B58" s="102"/>
      <c r="C58" s="102"/>
      <c r="D58" s="103"/>
      <c r="F58" s="59"/>
      <c r="G58" s="178"/>
      <c r="H58" s="178"/>
      <c r="I58" s="178"/>
      <c r="J58" s="178"/>
      <c r="K58" s="178"/>
      <c r="L58" s="178"/>
      <c r="M58" s="60"/>
      <c r="N58" s="51"/>
      <c r="O58" s="166" t="s">
        <v>60</v>
      </c>
      <c r="P58" s="167" t="s">
        <v>61</v>
      </c>
      <c r="Q58" s="167" t="s">
        <v>63</v>
      </c>
      <c r="R58" s="168" t="s">
        <v>62</v>
      </c>
      <c r="T58" s="166" t="s">
        <v>60</v>
      </c>
      <c r="U58" s="167" t="s">
        <v>61</v>
      </c>
      <c r="V58" s="167" t="s">
        <v>63</v>
      </c>
      <c r="W58" s="168" t="s">
        <v>62</v>
      </c>
    </row>
    <row r="59" spans="1:30" ht="15" customHeight="1">
      <c r="A59" s="101"/>
      <c r="B59" s="102"/>
      <c r="C59" s="102"/>
      <c r="D59" s="103"/>
      <c r="F59" s="59"/>
      <c r="G59" s="178"/>
      <c r="H59" s="178"/>
      <c r="I59" s="178"/>
      <c r="J59" s="178"/>
      <c r="K59" s="178"/>
      <c r="L59" s="178"/>
      <c r="M59" s="60"/>
      <c r="N59" s="51"/>
      <c r="O59" s="169" t="e">
        <f>SEARCH("b",L59)</f>
        <v>#VALUE!</v>
      </c>
      <c r="P59" s="170" t="e">
        <f>LEFT(L59,O59-1)</f>
        <v>#VALUE!</v>
      </c>
      <c r="Q59" s="171" t="e">
        <f>SEARCH(".",P59)</f>
        <v>#VALUE!</v>
      </c>
      <c r="R59" s="172" t="e">
        <f>REPLACE(P59,Q59,1,",")</f>
        <v>#VALUE!</v>
      </c>
      <c r="T59" s="169" t="e">
        <f>SEARCH("b",M59)</f>
        <v>#VALUE!</v>
      </c>
      <c r="U59" s="170" t="e">
        <f>LEFT(M59,T59-1)</f>
        <v>#VALUE!</v>
      </c>
      <c r="V59" s="171" t="e">
        <f>SEARCH(".",U59)</f>
        <v>#VALUE!</v>
      </c>
      <c r="W59" s="172" t="e">
        <f>REPLACE(U59,V59,1,",")</f>
        <v>#VALUE!</v>
      </c>
    </row>
    <row r="60" spans="1:30" ht="15" customHeight="1">
      <c r="A60" s="101"/>
      <c r="B60" s="102"/>
      <c r="C60" s="102"/>
      <c r="D60" s="103"/>
      <c r="F60" s="59"/>
      <c r="G60" s="178"/>
      <c r="H60" s="178"/>
      <c r="I60" s="178"/>
      <c r="J60" s="178"/>
      <c r="K60" s="178"/>
      <c r="L60" s="178"/>
      <c r="M60" s="60"/>
      <c r="N60" s="51"/>
      <c r="O60" s="169" t="e">
        <f t="shared" ref="O60:O70" si="0">SEARCH("b",L60)</f>
        <v>#VALUE!</v>
      </c>
      <c r="P60" s="170" t="e">
        <f t="shared" ref="P60:P70" si="1">LEFT(L60,O60-1)</f>
        <v>#VALUE!</v>
      </c>
      <c r="Q60" s="171" t="e">
        <f t="shared" ref="Q60:Q70" si="2">SEARCH(".",P60)</f>
        <v>#VALUE!</v>
      </c>
      <c r="R60" s="172" t="e">
        <f t="shared" ref="R60:R70" si="3">REPLACE(P60,Q60,1,",")</f>
        <v>#VALUE!</v>
      </c>
      <c r="T60" s="169" t="e">
        <f>SEARCH("b",M60)</f>
        <v>#VALUE!</v>
      </c>
      <c r="U60" s="170" t="e">
        <f>LEFT(M60,T60-1)</f>
        <v>#VALUE!</v>
      </c>
      <c r="V60" s="171" t="e">
        <f t="shared" ref="V60:V70" si="4">SEARCH(".",U60)</f>
        <v>#VALUE!</v>
      </c>
      <c r="W60" s="172" t="e">
        <f t="shared" ref="W60:W66" si="5">REPLACE(U60,V60,1,",")</f>
        <v>#VALUE!</v>
      </c>
    </row>
    <row r="61" spans="1:30" ht="15.75" customHeight="1" thickBot="1">
      <c r="A61" s="104"/>
      <c r="B61" s="105"/>
      <c r="C61" s="105"/>
      <c r="D61" s="106"/>
      <c r="F61" s="59"/>
      <c r="G61" s="178"/>
      <c r="H61" s="178"/>
      <c r="I61" s="178"/>
      <c r="J61" s="178"/>
      <c r="K61" s="178"/>
      <c r="L61" s="178"/>
      <c r="M61" s="60"/>
      <c r="N61" s="51"/>
      <c r="O61" s="169" t="e">
        <f t="shared" si="0"/>
        <v>#VALUE!</v>
      </c>
      <c r="P61" s="170" t="e">
        <f t="shared" si="1"/>
        <v>#VALUE!</v>
      </c>
      <c r="Q61" s="171" t="e">
        <f t="shared" si="2"/>
        <v>#VALUE!</v>
      </c>
      <c r="R61" s="172" t="e">
        <f t="shared" si="3"/>
        <v>#VALUE!</v>
      </c>
      <c r="T61" s="169" t="e">
        <f>SEARCH("b",M61)</f>
        <v>#VALUE!</v>
      </c>
      <c r="U61" s="170" t="e">
        <f>LEFT(M61,T61-1)</f>
        <v>#VALUE!</v>
      </c>
      <c r="V61" s="171" t="e">
        <f t="shared" si="4"/>
        <v>#VALUE!</v>
      </c>
      <c r="W61" s="172" t="e">
        <f t="shared" si="5"/>
        <v>#VALUE!</v>
      </c>
    </row>
    <row r="62" spans="1:30" ht="15" customHeight="1">
      <c r="F62" s="59"/>
      <c r="G62" s="178"/>
      <c r="H62" s="178"/>
      <c r="I62" s="178"/>
      <c r="J62" s="178"/>
      <c r="K62" s="178"/>
      <c r="L62" s="178"/>
      <c r="M62" s="60"/>
      <c r="N62" s="51"/>
      <c r="O62" s="169" t="e">
        <f t="shared" si="0"/>
        <v>#VALUE!</v>
      </c>
      <c r="P62" s="170" t="e">
        <f t="shared" si="1"/>
        <v>#VALUE!</v>
      </c>
      <c r="Q62" s="171" t="e">
        <f t="shared" si="2"/>
        <v>#VALUE!</v>
      </c>
      <c r="R62" s="172" t="e">
        <f t="shared" si="3"/>
        <v>#VALUE!</v>
      </c>
      <c r="T62" s="169" t="e">
        <f>SEARCH("b",M62)</f>
        <v>#VALUE!</v>
      </c>
      <c r="U62" s="170" t="e">
        <f>LEFT(M62,T62-1)</f>
        <v>#VALUE!</v>
      </c>
      <c r="V62" s="171" t="e">
        <f t="shared" si="4"/>
        <v>#VALUE!</v>
      </c>
      <c r="W62" s="172" t="e">
        <f t="shared" si="5"/>
        <v>#VALUE!</v>
      </c>
    </row>
    <row r="63" spans="1:30" ht="15" customHeight="1">
      <c r="F63" s="59"/>
      <c r="G63" s="178"/>
      <c r="H63" s="178"/>
      <c r="I63" s="178"/>
      <c r="J63" s="178"/>
      <c r="K63" s="178"/>
      <c r="L63" s="178"/>
      <c r="M63" s="60"/>
      <c r="N63" s="51"/>
      <c r="O63" s="169" t="e">
        <f t="shared" si="0"/>
        <v>#VALUE!</v>
      </c>
      <c r="P63" s="170" t="e">
        <f t="shared" si="1"/>
        <v>#VALUE!</v>
      </c>
      <c r="Q63" s="171" t="e">
        <f t="shared" si="2"/>
        <v>#VALUE!</v>
      </c>
      <c r="R63" s="172" t="e">
        <f t="shared" si="3"/>
        <v>#VALUE!</v>
      </c>
      <c r="T63" s="169" t="e">
        <f>SEARCH("b",M63)</f>
        <v>#VALUE!</v>
      </c>
      <c r="U63" s="170" t="e">
        <f>LEFT(M63,T63-1)</f>
        <v>#VALUE!</v>
      </c>
      <c r="V63" s="171" t="e">
        <f t="shared" si="4"/>
        <v>#VALUE!</v>
      </c>
      <c r="W63" s="172" t="e">
        <f t="shared" si="5"/>
        <v>#VALUE!</v>
      </c>
    </row>
    <row r="64" spans="1:30" ht="15" customHeight="1">
      <c r="F64" s="59"/>
      <c r="G64" s="178"/>
      <c r="H64" s="178"/>
      <c r="I64" s="178"/>
      <c r="J64" s="178"/>
      <c r="K64" s="178"/>
      <c r="L64" s="178"/>
      <c r="M64" s="60"/>
      <c r="N64" s="51"/>
      <c r="O64" s="169" t="e">
        <f t="shared" si="0"/>
        <v>#VALUE!</v>
      </c>
      <c r="P64" s="170" t="e">
        <f t="shared" si="1"/>
        <v>#VALUE!</v>
      </c>
      <c r="Q64" s="171" t="e">
        <f t="shared" si="2"/>
        <v>#VALUE!</v>
      </c>
      <c r="R64" s="172" t="e">
        <f t="shared" si="3"/>
        <v>#VALUE!</v>
      </c>
      <c r="T64" s="169" t="e">
        <f>SEARCH("b",M64)</f>
        <v>#VALUE!</v>
      </c>
      <c r="U64" s="170" t="e">
        <f>LEFT(M64,T64-1)</f>
        <v>#VALUE!</v>
      </c>
      <c r="V64" s="171" t="e">
        <f t="shared" si="4"/>
        <v>#VALUE!</v>
      </c>
      <c r="W64" s="172" t="e">
        <f t="shared" si="5"/>
        <v>#VALUE!</v>
      </c>
    </row>
    <row r="65" spans="6:23" ht="15" customHeight="1">
      <c r="F65" s="59"/>
      <c r="G65" s="178"/>
      <c r="H65" s="178"/>
      <c r="I65" s="178"/>
      <c r="J65" s="178"/>
      <c r="K65" s="178"/>
      <c r="L65" s="178"/>
      <c r="M65" s="60"/>
      <c r="N65" s="51"/>
      <c r="O65" s="169" t="e">
        <f t="shared" si="0"/>
        <v>#VALUE!</v>
      </c>
      <c r="P65" s="170" t="e">
        <f t="shared" si="1"/>
        <v>#VALUE!</v>
      </c>
      <c r="Q65" s="171" t="e">
        <f t="shared" si="2"/>
        <v>#VALUE!</v>
      </c>
      <c r="R65" s="172" t="e">
        <f t="shared" si="3"/>
        <v>#VALUE!</v>
      </c>
      <c r="T65" s="169" t="e">
        <f>SEARCH("b",M65)</f>
        <v>#VALUE!</v>
      </c>
      <c r="U65" s="170" t="e">
        <f>LEFT(M65,T65-1)</f>
        <v>#VALUE!</v>
      </c>
      <c r="V65" s="171" t="e">
        <f t="shared" si="4"/>
        <v>#VALUE!</v>
      </c>
      <c r="W65" s="172" t="e">
        <f t="shared" si="5"/>
        <v>#VALUE!</v>
      </c>
    </row>
    <row r="66" spans="6:23" ht="15" customHeight="1">
      <c r="F66" s="59"/>
      <c r="G66" s="178"/>
      <c r="H66" s="178"/>
      <c r="I66" s="178"/>
      <c r="J66" s="178"/>
      <c r="K66" s="178"/>
      <c r="L66" s="178"/>
      <c r="M66" s="60"/>
      <c r="N66" s="51"/>
      <c r="O66" s="169" t="e">
        <f t="shared" si="0"/>
        <v>#VALUE!</v>
      </c>
      <c r="P66" s="170" t="e">
        <f t="shared" si="1"/>
        <v>#VALUE!</v>
      </c>
      <c r="Q66" s="171" t="e">
        <f t="shared" si="2"/>
        <v>#VALUE!</v>
      </c>
      <c r="R66" s="172" t="e">
        <f t="shared" si="3"/>
        <v>#VALUE!</v>
      </c>
      <c r="T66" s="169" t="e">
        <f>SEARCH("b",M66)</f>
        <v>#VALUE!</v>
      </c>
      <c r="U66" s="170" t="e">
        <f>LEFT(M66,T66-1)</f>
        <v>#VALUE!</v>
      </c>
      <c r="V66" s="171" t="e">
        <f t="shared" si="4"/>
        <v>#VALUE!</v>
      </c>
      <c r="W66" s="172" t="e">
        <f t="shared" si="5"/>
        <v>#VALUE!</v>
      </c>
    </row>
    <row r="67" spans="6:23" ht="15" customHeight="1">
      <c r="F67" s="59"/>
      <c r="G67" s="178"/>
      <c r="H67" s="178"/>
      <c r="I67" s="178"/>
      <c r="J67" s="178"/>
      <c r="K67" s="178"/>
      <c r="L67" s="178"/>
      <c r="M67" s="60"/>
      <c r="N67" s="51"/>
      <c r="O67" s="169" t="e">
        <f t="shared" si="0"/>
        <v>#VALUE!</v>
      </c>
      <c r="P67" s="170" t="e">
        <f t="shared" si="1"/>
        <v>#VALUE!</v>
      </c>
      <c r="Q67" s="171" t="e">
        <f t="shared" si="2"/>
        <v>#VALUE!</v>
      </c>
      <c r="R67" s="172" t="e">
        <f t="shared" si="3"/>
        <v>#VALUE!</v>
      </c>
      <c r="T67" s="169" t="e">
        <f>SEARCH("b",M67)</f>
        <v>#VALUE!</v>
      </c>
      <c r="U67" s="170" t="e">
        <f>LEFT(M67,T67-1)</f>
        <v>#VALUE!</v>
      </c>
      <c r="V67" s="171" t="e">
        <f t="shared" si="4"/>
        <v>#VALUE!</v>
      </c>
      <c r="W67" s="172" t="e">
        <f t="shared" ref="W67:W70" si="6">REPLACE(U67,V67,1,",")</f>
        <v>#VALUE!</v>
      </c>
    </row>
    <row r="68" spans="6:23" ht="15" customHeight="1">
      <c r="F68" s="59"/>
      <c r="G68" s="178"/>
      <c r="H68" s="178"/>
      <c r="I68" s="178"/>
      <c r="J68" s="178"/>
      <c r="K68" s="178"/>
      <c r="L68" s="178"/>
      <c r="M68" s="60"/>
      <c r="N68" s="51"/>
      <c r="O68" s="169" t="e">
        <f t="shared" si="0"/>
        <v>#VALUE!</v>
      </c>
      <c r="P68" s="170" t="e">
        <f t="shared" si="1"/>
        <v>#VALUE!</v>
      </c>
      <c r="Q68" s="171" t="e">
        <f t="shared" si="2"/>
        <v>#VALUE!</v>
      </c>
      <c r="R68" s="172" t="e">
        <f t="shared" si="3"/>
        <v>#VALUE!</v>
      </c>
      <c r="T68" s="169" t="e">
        <f>SEARCH("b",M68)</f>
        <v>#VALUE!</v>
      </c>
      <c r="U68" s="170" t="e">
        <f>LEFT(M68,T68-1)</f>
        <v>#VALUE!</v>
      </c>
      <c r="V68" s="171" t="e">
        <f t="shared" si="4"/>
        <v>#VALUE!</v>
      </c>
      <c r="W68" s="172" t="e">
        <f t="shared" si="6"/>
        <v>#VALUE!</v>
      </c>
    </row>
    <row r="69" spans="6:23" ht="15" customHeight="1">
      <c r="F69" s="59"/>
      <c r="G69" s="178"/>
      <c r="H69" s="178"/>
      <c r="I69" s="178"/>
      <c r="J69" s="178"/>
      <c r="K69" s="178"/>
      <c r="L69" s="178"/>
      <c r="M69" s="60"/>
      <c r="O69" s="169" t="e">
        <f t="shared" si="0"/>
        <v>#VALUE!</v>
      </c>
      <c r="P69" s="170" t="e">
        <f t="shared" si="1"/>
        <v>#VALUE!</v>
      </c>
      <c r="Q69" s="171" t="e">
        <f t="shared" si="2"/>
        <v>#VALUE!</v>
      </c>
      <c r="R69" s="172" t="e">
        <f t="shared" si="3"/>
        <v>#VALUE!</v>
      </c>
      <c r="T69" s="169" t="e">
        <f>SEARCH("b",M69)</f>
        <v>#VALUE!</v>
      </c>
      <c r="U69" s="170" t="e">
        <f>LEFT(M69,T69-1)</f>
        <v>#VALUE!</v>
      </c>
      <c r="V69" s="171" t="e">
        <f t="shared" si="4"/>
        <v>#VALUE!</v>
      </c>
      <c r="W69" s="172" t="e">
        <f t="shared" si="6"/>
        <v>#VALUE!</v>
      </c>
    </row>
    <row r="70" spans="6:23" ht="15.75" customHeight="1" thickBot="1">
      <c r="F70" s="61"/>
      <c r="G70" s="62"/>
      <c r="H70" s="62"/>
      <c r="I70" s="62"/>
      <c r="J70" s="62"/>
      <c r="K70" s="62"/>
      <c r="L70" s="62"/>
      <c r="M70" s="63"/>
      <c r="O70" s="173" t="e">
        <f t="shared" si="0"/>
        <v>#VALUE!</v>
      </c>
      <c r="P70" s="174" t="e">
        <f t="shared" si="1"/>
        <v>#VALUE!</v>
      </c>
      <c r="Q70" s="175" t="e">
        <f t="shared" si="2"/>
        <v>#VALUE!</v>
      </c>
      <c r="R70" s="176" t="e">
        <f t="shared" si="3"/>
        <v>#VALUE!</v>
      </c>
      <c r="T70" s="173" t="e">
        <f>SEARCH("b",M70)</f>
        <v>#VALUE!</v>
      </c>
      <c r="U70" s="174" t="e">
        <f>LEFT(M70,T70-1)</f>
        <v>#VALUE!</v>
      </c>
      <c r="V70" s="175" t="e">
        <f t="shared" si="4"/>
        <v>#VALUE!</v>
      </c>
      <c r="W70" s="176" t="e">
        <f t="shared" si="6"/>
        <v>#VALUE!</v>
      </c>
    </row>
  </sheetData>
  <sheetProtection formatCells="0" formatColumns="0" formatRows="0" insertColumns="0" insertRows="0" insertHyperlinks="0"/>
  <mergeCells count="18">
    <mergeCell ref="O55:Q56"/>
    <mergeCell ref="T55:V56"/>
    <mergeCell ref="B1:M5"/>
    <mergeCell ref="I13:K13"/>
    <mergeCell ref="I14:K14"/>
    <mergeCell ref="A55:D61"/>
    <mergeCell ref="A43:D46"/>
    <mergeCell ref="A17:D20"/>
    <mergeCell ref="A24:D30"/>
    <mergeCell ref="B7:M11"/>
    <mergeCell ref="B14:F14"/>
    <mergeCell ref="B13:F13"/>
    <mergeCell ref="R21:T22"/>
    <mergeCell ref="R30:T31"/>
    <mergeCell ref="A35:D41"/>
    <mergeCell ref="S25:T25"/>
    <mergeCell ref="Q27:T27"/>
    <mergeCell ref="Q28:T28"/>
  </mergeCells>
  <conditionalFormatting sqref="U30">
    <cfRule type="expression" dxfId="1" priority="1">
      <formula>$S$23="Nein"</formula>
    </cfRule>
  </conditionalFormatting>
  <hyperlinks>
    <hyperlink ref="G13" r:id="rId1" display="https://www.youtube.com/watch?v=OCTqVrn1zpk" xr:uid="{153E8E96-5B14-4E1E-B48B-B6D6AD0C1A7B}"/>
    <hyperlink ref="G14" r:id="rId2" display="https://www.paypal.com/paypalme/BjoernWalther/5" xr:uid="{2D747491-F149-4ADF-B721-4A56D51F8592}"/>
    <hyperlink ref="I14" r:id="rId3" xr:uid="{AD30F9A3-0968-4697-891D-C9D8CA5E4296}"/>
  </hyperlinks>
  <pageMargins left="0.7" right="0.7" top="0.78740157499999996" bottom="0.78740157499999996" header="0.3" footer="0.3"/>
  <pageSetup paperSize="9" orientation="portrait" r:id="rId4"/>
  <ignoredErrors>
    <ignoredError sqref="V29:Y30" evalError="1"/>
  </ignoredErrors>
  <drawing r:id="rId5"/>
  <extLst>
    <ext xmlns:x14="http://schemas.microsoft.com/office/spreadsheetml/2009/9/main" uri="{78C0D931-6437-407d-A8EE-F0AAD7539E65}">
      <x14:conditionalFormattings>
        <x14:conditionalFormatting xmlns:xm="http://schemas.microsoft.com/office/excel/2006/main">
          <x14:cfRule type="expression" priority="2" id="{4207036A-1D7C-4F5E-86E5-5953FD1D8BD1}">
            <xm:f>Output!$O$12="Ja"</xm:f>
            <x14:dxf>
              <numFmt numFmtId="166" formatCode="0.000"/>
            </x14:dxf>
          </x14:cfRule>
          <xm:sqref>S26:T26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6D351-C913-4862-9FAC-159368B4871E}">
  <dimension ref="D1:Q22"/>
  <sheetViews>
    <sheetView zoomScale="145" zoomScaleNormal="145" workbookViewId="0">
      <selection activeCell="L22" sqref="L22"/>
    </sheetView>
  </sheetViews>
  <sheetFormatPr baseColWidth="10" defaultRowHeight="15"/>
  <cols>
    <col min="4" max="4" width="17.85546875" bestFit="1" customWidth="1"/>
    <col min="5" max="5" width="10.140625" customWidth="1"/>
    <col min="6" max="9" width="9.28515625" customWidth="1"/>
    <col min="10" max="10" width="9.5703125" bestFit="1" customWidth="1"/>
    <col min="11" max="11" width="9.28515625" customWidth="1"/>
    <col min="14" max="14" width="12.85546875" customWidth="1"/>
  </cols>
  <sheetData>
    <row r="1" spans="4:17" ht="15.75" thickBot="1"/>
    <row r="2" spans="4:17">
      <c r="D2" s="141" t="s">
        <v>27</v>
      </c>
      <c r="E2" s="142"/>
      <c r="F2" s="142"/>
      <c r="G2" s="142"/>
      <c r="H2" s="142"/>
      <c r="I2" s="21" t="s">
        <v>30</v>
      </c>
    </row>
    <row r="3" spans="4:17" ht="15.75" thickBot="1">
      <c r="D3" s="139" t="s">
        <v>28</v>
      </c>
      <c r="E3" s="140"/>
      <c r="F3" s="140"/>
      <c r="G3" s="140"/>
      <c r="H3" s="140"/>
      <c r="I3" s="22" t="s">
        <v>29</v>
      </c>
    </row>
    <row r="6" spans="4:17" ht="15.75" thickBot="1">
      <c r="D6" s="9"/>
      <c r="E6" s="156" t="e">
        <f>RIGHT(Input!F29,LEN(Input!F29)-3)</f>
        <v>#VALUE!</v>
      </c>
      <c r="F6" s="156"/>
      <c r="G6" s="156"/>
      <c r="H6" s="156"/>
      <c r="I6" s="156"/>
      <c r="J6" s="13"/>
      <c r="K6" s="13"/>
    </row>
    <row r="7" spans="4:17" ht="15" customHeight="1" thickBot="1">
      <c r="D7" s="70" t="s">
        <v>9</v>
      </c>
      <c r="E7" s="77" t="s">
        <v>15</v>
      </c>
      <c r="F7" s="78" t="s">
        <v>16</v>
      </c>
      <c r="G7" s="77" t="s">
        <v>17</v>
      </c>
      <c r="H7" s="79" t="s">
        <v>18</v>
      </c>
      <c r="I7" s="77" t="s">
        <v>19</v>
      </c>
      <c r="J7" s="144" t="s">
        <v>42</v>
      </c>
      <c r="K7" s="144"/>
      <c r="M7" s="145" t="s">
        <v>37</v>
      </c>
      <c r="N7" s="146"/>
      <c r="O7" s="146"/>
      <c r="P7" s="146"/>
      <c r="Q7" s="147"/>
    </row>
    <row r="8" spans="4:17" ht="15.75" thickBot="1">
      <c r="D8" s="7"/>
      <c r="E8" s="8"/>
      <c r="F8" s="8"/>
      <c r="G8" s="8"/>
      <c r="H8" s="9"/>
      <c r="I8" s="8"/>
      <c r="J8" s="65" t="s">
        <v>41</v>
      </c>
      <c r="K8" s="65" t="s">
        <v>43</v>
      </c>
      <c r="M8" s="148"/>
      <c r="N8" s="149"/>
      <c r="O8" s="149"/>
      <c r="P8" s="149"/>
      <c r="Q8" s="150"/>
    </row>
    <row r="9" spans="4:17">
      <c r="D9" s="66" t="str">
        <f>IF(ISBLANK(Input!G38),"Löschen",Input!G38)</f>
        <v>Löschen</v>
      </c>
      <c r="E9" s="66" t="str">
        <f>IF(ISBLANK(Input!H38),"Löschen",Input!H38)</f>
        <v>Löschen</v>
      </c>
      <c r="F9" s="66" t="str">
        <f>IF(ISBLANK(Input!I38),"Löschen",Input!I38)</f>
        <v>Löschen</v>
      </c>
      <c r="G9" s="66" t="str">
        <f>IF(ISBLANK(Input!J38),"Löschen",Input!J38)</f>
        <v>Löschen</v>
      </c>
      <c r="H9" s="66" t="str">
        <f>IF(ISBLANK(Input!K38),"Löschen",Input!K38)</f>
        <v>Löschen</v>
      </c>
      <c r="I9" s="67" t="str">
        <f>IF(ISBLANK(Input!L38),"Löschen",IF(Input!L38&lt;0.001,IF($O$12="Ja","&lt;0,001","&lt;,001"),Input!L38))</f>
        <v>Löschen</v>
      </c>
      <c r="J9" s="66" t="str">
        <f>IF(OR(ISBLANK(Input!R59),ISERROR(Input!R59)),"Löschen",Input!R59)</f>
        <v>Löschen</v>
      </c>
      <c r="K9" s="66" t="str">
        <f>IF(OR(ISBLANK(Input!W59),ISERROR(Input!W59)),"Löschen",Input!W59)</f>
        <v>Löschen</v>
      </c>
      <c r="M9" s="148"/>
      <c r="N9" s="149"/>
      <c r="O9" s="149"/>
      <c r="P9" s="149"/>
      <c r="Q9" s="150"/>
    </row>
    <row r="10" spans="4:17" ht="15.75" thickBot="1">
      <c r="D10" s="66" t="str">
        <f>IF(ISBLANK(Input!G39),"Löschen",Input!G39)</f>
        <v>Löschen</v>
      </c>
      <c r="E10" s="66" t="str">
        <f>IF(ISBLANK(Input!H39),"Löschen",Input!H39)</f>
        <v>Löschen</v>
      </c>
      <c r="F10" s="66" t="str">
        <f>IF(ISBLANK(Input!I39),"Löschen",Input!I39)</f>
        <v>Löschen</v>
      </c>
      <c r="G10" s="66" t="str">
        <f>IF(ISBLANK(Input!J39),"Löschen",Input!J39)</f>
        <v>Löschen</v>
      </c>
      <c r="H10" s="66" t="str">
        <f>IF(ISBLANK(Input!K39),"Löschen",Input!K39)</f>
        <v>Löschen</v>
      </c>
      <c r="I10" s="67" t="str">
        <f>IF(ISBLANK(Input!L39),"Löschen",IF(Input!L39&lt;0.001,IF($O$12="Ja","&lt;0,001","&lt;,001"),Input!L39))</f>
        <v>Löschen</v>
      </c>
      <c r="J10" s="66" t="str">
        <f>IF(OR(ISBLANK(Input!R60),ISERROR(Input!R60)),"Löschen",Input!R60)</f>
        <v>Löschen</v>
      </c>
      <c r="K10" s="66" t="str">
        <f>IF(OR(ISBLANK(Input!W60),ISERROR(Input!W60)),"Löschen",Input!W60)</f>
        <v>Löschen</v>
      </c>
      <c r="M10" s="151"/>
      <c r="N10" s="152"/>
      <c r="O10" s="152"/>
      <c r="P10" s="152"/>
      <c r="Q10" s="153"/>
    </row>
    <row r="11" spans="4:17" ht="15.75" thickBot="1">
      <c r="D11" s="66" t="str">
        <f>IF(ISBLANK(Input!G40),"Löschen",Input!G40)</f>
        <v>Löschen</v>
      </c>
      <c r="E11" s="66" t="str">
        <f>IF(ISBLANK(Input!H40),"Löschen",Input!H40)</f>
        <v>Löschen</v>
      </c>
      <c r="F11" s="66" t="str">
        <f>IF(ISBLANK(Input!I40),"Löschen",Input!I40)</f>
        <v>Löschen</v>
      </c>
      <c r="G11" s="66" t="str">
        <f>IF(ISBLANK(Input!J40),"Löschen",Input!J40)</f>
        <v>Löschen</v>
      </c>
      <c r="H11" s="66" t="str">
        <f>IF(ISBLANK(Input!K40),"Löschen",Input!K40)</f>
        <v>Löschen</v>
      </c>
      <c r="I11" s="67" t="str">
        <f>IF(ISBLANK(Input!L40),"Löschen",IF(Input!L40&lt;0.001,IF($O$12="Ja","&lt;0,001","&lt;,001"),Input!L40))</f>
        <v>Löschen</v>
      </c>
      <c r="J11" s="66" t="str">
        <f>IF(OR(ISBLANK(Input!R61),ISERROR(Input!R61)),"Löschen",Input!R61)</f>
        <v>Löschen</v>
      </c>
      <c r="K11" s="66" t="str">
        <f>IF(OR(ISBLANK(Input!W61),ISERROR(Input!W61)),"Löschen",Input!W61)</f>
        <v>Löschen</v>
      </c>
    </row>
    <row r="12" spans="4:17" ht="15.75" thickBot="1">
      <c r="D12" s="66" t="str">
        <f>IF(ISBLANK(Input!G41),"Löschen",Input!G41)</f>
        <v>Löschen</v>
      </c>
      <c r="E12" s="66" t="str">
        <f>IF(ISBLANK(Input!H41),"Löschen",Input!H41)</f>
        <v>Löschen</v>
      </c>
      <c r="F12" s="66" t="str">
        <f>IF(ISBLANK(Input!I41),"Löschen",Input!I41)</f>
        <v>Löschen</v>
      </c>
      <c r="G12" s="66" t="str">
        <f>IF(ISBLANK(Input!J41),"Löschen",Input!J41)</f>
        <v>Löschen</v>
      </c>
      <c r="H12" s="66" t="str">
        <f>IF(ISBLANK(Input!K41),"Löschen",Input!K41)</f>
        <v>Löschen</v>
      </c>
      <c r="I12" s="67" t="str">
        <f>IF(ISBLANK(Input!L41),"Löschen",IF(Input!L41&lt;0.001,IF($O$12="Ja","&lt;0,001","&lt;,001"),Input!L41))</f>
        <v>Löschen</v>
      </c>
      <c r="J12" s="66" t="str">
        <f>IF(OR(ISBLANK(Input!R62),ISERROR(Input!R62)),"Löschen",Input!R62)</f>
        <v>Löschen</v>
      </c>
      <c r="K12" s="66" t="str">
        <f>IF(OR(ISBLANK(Input!W62),ISERROR(Input!W62)),"Löschen",Input!W62)</f>
        <v>Löschen</v>
      </c>
      <c r="M12" s="154" t="s">
        <v>38</v>
      </c>
      <c r="N12" s="155"/>
      <c r="O12" s="64" t="s">
        <v>44</v>
      </c>
    </row>
    <row r="13" spans="4:17">
      <c r="D13" s="66" t="str">
        <f>IF(ISBLANK(Input!G42),"Löschen",Input!G42)</f>
        <v>Löschen</v>
      </c>
      <c r="E13" s="66" t="str">
        <f>IF(ISBLANK(Input!H42),"Löschen",Input!H42)</f>
        <v>Löschen</v>
      </c>
      <c r="F13" s="66" t="str">
        <f>IF(ISBLANK(Input!I42),"Löschen",Input!I42)</f>
        <v>Löschen</v>
      </c>
      <c r="G13" s="66" t="str">
        <f>IF(ISBLANK(Input!J42),"Löschen",Input!J42)</f>
        <v>Löschen</v>
      </c>
      <c r="H13" s="66" t="str">
        <f>IF(ISBLANK(Input!K42),"Löschen",Input!K42)</f>
        <v>Löschen</v>
      </c>
      <c r="I13" s="67" t="str">
        <f>IF(ISBLANK(Input!L42),"Löschen",IF(Input!L42&lt;0.001,IF($O$12="Ja","&lt;0,001","&lt;,001"),Input!L42))</f>
        <v>Löschen</v>
      </c>
      <c r="J13" s="66" t="str">
        <f>IF(OR(ISBLANK(Input!R63),ISERROR(Input!R63)),"Löschen",Input!R63)</f>
        <v>Löschen</v>
      </c>
      <c r="K13" s="66" t="str">
        <f>IF(OR(ISBLANK(Input!W63),ISERROR(Input!W63)),"Löschen",Input!W63)</f>
        <v>Löschen</v>
      </c>
    </row>
    <row r="14" spans="4:17">
      <c r="D14" s="66" t="str">
        <f>IF(ISBLANK(Input!G43),"Löschen",Input!G43)</f>
        <v>Löschen</v>
      </c>
      <c r="E14" s="66" t="str">
        <f>IF(ISBLANK(Input!H43),"Löschen",Input!H43)</f>
        <v>Löschen</v>
      </c>
      <c r="F14" s="66" t="str">
        <f>IF(ISBLANK(Input!I43),"Löschen",Input!I43)</f>
        <v>Löschen</v>
      </c>
      <c r="G14" s="66" t="str">
        <f>IF(ISBLANK(Input!J43),"Löschen",Input!J43)</f>
        <v>Löschen</v>
      </c>
      <c r="H14" s="66" t="str">
        <f>IF(ISBLANK(Input!K43),"Löschen",Input!K43)</f>
        <v>Löschen</v>
      </c>
      <c r="I14" s="67" t="str">
        <f>IF(ISBLANK(Input!L43),"Löschen",IF(Input!L43&lt;0.001,IF($O$12="Ja","&lt;0,001","&lt;,001"),Input!L43))</f>
        <v>Löschen</v>
      </c>
      <c r="J14" s="66" t="str">
        <f>IF(OR(ISBLANK(Input!R64),ISERROR(Input!R64)),"Löschen",Input!R64)</f>
        <v>Löschen</v>
      </c>
      <c r="K14" s="66" t="str">
        <f>IF(OR(ISBLANK(Input!W64),ISERROR(Input!W64)),"Löschen",Input!W64)</f>
        <v>Löschen</v>
      </c>
    </row>
    <row r="15" spans="4:17">
      <c r="D15" s="66" t="str">
        <f>IF(ISBLANK(Input!G44),"Löschen",Input!G44)</f>
        <v>Löschen</v>
      </c>
      <c r="E15" s="66" t="str">
        <f>IF(ISBLANK(Input!H44),"Löschen",Input!H44)</f>
        <v>Löschen</v>
      </c>
      <c r="F15" s="66" t="str">
        <f>IF(ISBLANK(Input!I44),"Löschen",Input!I44)</f>
        <v>Löschen</v>
      </c>
      <c r="G15" s="66" t="str">
        <f>IF(ISBLANK(Input!J44),"Löschen",Input!J44)</f>
        <v>Löschen</v>
      </c>
      <c r="H15" s="66" t="str">
        <f>IF(ISBLANK(Input!K44),"Löschen",Input!K44)</f>
        <v>Löschen</v>
      </c>
      <c r="I15" s="67" t="str">
        <f>IF(ISBLANK(Input!L44),"Löschen",IF(Input!L44&lt;0.001,IF($O$12="Ja","&lt;0,001","&lt;,001"),Input!L44))</f>
        <v>Löschen</v>
      </c>
      <c r="J15" s="66" t="str">
        <f>IF(OR(ISBLANK(Input!R65),ISERROR(Input!R65)),"Löschen",Input!R65)</f>
        <v>Löschen</v>
      </c>
      <c r="K15" s="66" t="str">
        <f>IF(OR(ISBLANK(Input!W65),ISERROR(Input!W65)),"Löschen",Input!W65)</f>
        <v>Löschen</v>
      </c>
    </row>
    <row r="16" spans="4:17">
      <c r="D16" s="66" t="str">
        <f>IF(ISBLANK(Input!G45),"Löschen",Input!G45)</f>
        <v>Löschen</v>
      </c>
      <c r="E16" s="66" t="str">
        <f>IF(ISBLANK(Input!H45),"Löschen",Input!H45)</f>
        <v>Löschen</v>
      </c>
      <c r="F16" s="66" t="str">
        <f>IF(ISBLANK(Input!I45),"Löschen",Input!I45)</f>
        <v>Löschen</v>
      </c>
      <c r="G16" s="66" t="str">
        <f>IF(ISBLANK(Input!J45),"Löschen",Input!J45)</f>
        <v>Löschen</v>
      </c>
      <c r="H16" s="66" t="str">
        <f>IF(ISBLANK(Input!K45),"Löschen",Input!K45)</f>
        <v>Löschen</v>
      </c>
      <c r="I16" s="67" t="str">
        <f>IF(ISBLANK(Input!L45),"Löschen",IF(Input!L45&lt;0.001,IF($O$12="Ja","&lt;0,001","&lt;,001"),Input!L45))</f>
        <v>Löschen</v>
      </c>
      <c r="J16" s="66" t="str">
        <f>IF(OR(ISBLANK(Input!R66),ISERROR(Input!R66)),"Löschen",Input!R66)</f>
        <v>Löschen</v>
      </c>
      <c r="K16" s="66" t="str">
        <f>IF(OR(ISBLANK(Input!W66),ISERROR(Input!W66)),"Löschen",Input!W66)</f>
        <v>Löschen</v>
      </c>
    </row>
    <row r="17" spans="4:11">
      <c r="D17" s="66" t="str">
        <f>IF(ISBLANK(Input!G46),"Löschen",Input!G46)</f>
        <v>Löschen</v>
      </c>
      <c r="E17" s="66" t="str">
        <f>IF(ISBLANK(Input!H46),"Löschen",Input!H46)</f>
        <v>Löschen</v>
      </c>
      <c r="F17" s="66" t="str">
        <f>IF(ISBLANK(Input!I46),"Löschen",Input!I46)</f>
        <v>Löschen</v>
      </c>
      <c r="G17" s="66" t="str">
        <f>IF(ISBLANK(Input!J46),"Löschen",Input!J46)</f>
        <v>Löschen</v>
      </c>
      <c r="H17" s="66" t="str">
        <f>IF(ISBLANK(Input!K46),"Löschen",Input!K46)</f>
        <v>Löschen</v>
      </c>
      <c r="I17" s="67" t="str">
        <f>IF(ISBLANK(Input!L46),"Löschen",IF(Input!L46&lt;0.001,IF($O$12="Ja","&lt;0,001","&lt;,001"),Input!L46))</f>
        <v>Löschen</v>
      </c>
      <c r="J17" s="66" t="str">
        <f>IF(OR(ISBLANK(Input!R67),ISERROR(Input!R67)),"Löschen",Input!R67)</f>
        <v>Löschen</v>
      </c>
      <c r="K17" s="66" t="str">
        <f>IF(OR(ISBLANK(Input!W67),ISERROR(Input!W67)),"Löschen",Input!W67)</f>
        <v>Löschen</v>
      </c>
    </row>
    <row r="18" spans="4:11">
      <c r="D18" s="66" t="str">
        <f>IF(ISBLANK(Input!G47),"Löschen",Input!G47)</f>
        <v>Löschen</v>
      </c>
      <c r="E18" s="66" t="str">
        <f>IF(ISBLANK(Input!H47),"Löschen",Input!H47)</f>
        <v>Löschen</v>
      </c>
      <c r="F18" s="66" t="str">
        <f>IF(ISBLANK(Input!I47),"Löschen",Input!I47)</f>
        <v>Löschen</v>
      </c>
      <c r="G18" s="66" t="str">
        <f>IF(ISBLANK(Input!J47),"Löschen",Input!J47)</f>
        <v>Löschen</v>
      </c>
      <c r="H18" s="66" t="str">
        <f>IF(ISBLANK(Input!K47),"Löschen",Input!K47)</f>
        <v>Löschen</v>
      </c>
      <c r="I18" s="67" t="str">
        <f>IF(ISBLANK(Input!L47),"Löschen",IF(Input!L47&lt;0.001,IF($O$12="Ja","&lt;0,001","&lt;,001"),Input!L47))</f>
        <v>Löschen</v>
      </c>
      <c r="J18" s="66" t="str">
        <f>IF(OR(ISBLANK(Input!R68),ISERROR(Input!R68)),"Löschen",Input!R68)</f>
        <v>Löschen</v>
      </c>
      <c r="K18" s="66" t="str">
        <f>IF(OR(ISBLANK(Input!W68),ISERROR(Input!W68)),"Löschen",Input!W68)</f>
        <v>Löschen</v>
      </c>
    </row>
    <row r="19" spans="4:11">
      <c r="D19" s="66" t="str">
        <f>IF(ISBLANK(Input!G48),"Löschen",Input!G48)</f>
        <v>Löschen</v>
      </c>
      <c r="E19" s="66" t="str">
        <f>IF(ISBLANK(Input!H48),"Löschen",Input!H48)</f>
        <v>Löschen</v>
      </c>
      <c r="F19" s="66" t="str">
        <f>IF(ISBLANK(Input!I48),"Löschen",Input!I48)</f>
        <v>Löschen</v>
      </c>
      <c r="G19" s="66" t="str">
        <f>IF(ISBLANK(Input!J48),"Löschen",Input!J48)</f>
        <v>Löschen</v>
      </c>
      <c r="H19" s="66" t="str">
        <f>IF(ISBLANK(Input!K48),"Löschen",Input!K48)</f>
        <v>Löschen</v>
      </c>
      <c r="I19" s="67" t="str">
        <f>IF(ISBLANK(Input!L48),"Löschen",IF(Input!L48&lt;0.001,IF($O$12="Ja","&lt;0,001","&lt;,001"),Input!L48))</f>
        <v>Löschen</v>
      </c>
      <c r="J19" s="66" t="str">
        <f>IF(OR(ISBLANK(Input!R69),ISERROR(Input!R69)),"Löschen",Input!R69)</f>
        <v>Löschen</v>
      </c>
      <c r="K19" s="66" t="str">
        <f>IF(OR(ISBLANK(Input!W69),ISERROR(Input!W69)),"Löschen",Input!W69)</f>
        <v>Löschen</v>
      </c>
    </row>
    <row r="20" spans="4:11">
      <c r="D20" s="66" t="str">
        <f>IF(ISBLANK(Input!G49),"Löschen",Input!G49)</f>
        <v>Löschen</v>
      </c>
      <c r="E20" s="66" t="str">
        <f>IF(ISBLANK(Input!H49),"Löschen",Input!H49)</f>
        <v>Löschen</v>
      </c>
      <c r="F20" s="66" t="str">
        <f>IF(ISBLANK(Input!I49),"Löschen",Input!I49)</f>
        <v>Löschen</v>
      </c>
      <c r="G20" s="66" t="str">
        <f>IF(ISBLANK(Input!J49),"Löschen",Input!J49)</f>
        <v>Löschen</v>
      </c>
      <c r="H20" s="66" t="str">
        <f>IF(ISBLANK(Input!K49),"Löschen",Input!K49)</f>
        <v>Löschen</v>
      </c>
      <c r="I20" s="67" t="str">
        <f>IF(ISBLANK(Input!L49),"Löschen",IF(Input!L49&lt;0.001,IF($O$12="Ja","&lt;0,001","&lt;,001"),Input!L49))</f>
        <v>Löschen</v>
      </c>
      <c r="J20" s="66" t="str">
        <f>IF(OR(ISBLANK(Input!R70),ISERROR(Input!R70)),"Löschen",Input!R70)</f>
        <v>Löschen</v>
      </c>
      <c r="K20" s="66" t="str">
        <f>IF(OR(ISBLANK(Input!W70),ISERROR(Input!W70)),"Löschen",Input!W70)</f>
        <v>Löschen</v>
      </c>
    </row>
    <row r="21" spans="4:11" ht="15.75" thickBot="1">
      <c r="D21" s="69" t="str">
        <f>IF(ISBLANK(Input!G50),"Löschen",Input!G50)</f>
        <v>Löschen</v>
      </c>
      <c r="E21" s="69" t="str">
        <f>IF(ISBLANK(Input!H50),"Löschen",Input!H50)</f>
        <v>Löschen</v>
      </c>
      <c r="F21" s="69" t="str">
        <f>IF(ISBLANK(Input!I50),"Löschen",Input!I50)</f>
        <v>Löschen</v>
      </c>
      <c r="G21" s="69" t="str">
        <f>IF(ISBLANK(Input!J50),"Löschen",Input!J50)</f>
        <v>Löschen</v>
      </c>
      <c r="H21" s="69" t="str">
        <f>IF(ISBLANK(Input!K50),"Löschen",Input!K50)</f>
        <v>Löschen</v>
      </c>
      <c r="I21" s="67" t="str">
        <f>IF(ISBLANK(Input!L50),"Löschen",IF(Input!L50&lt;0.001,IF($O$12="Ja","&lt;0,001","&lt;,001"),Input!L50))</f>
        <v>Löschen</v>
      </c>
      <c r="J21" s="66" t="str">
        <f>IF(OR(ISBLANK(Input!R71),ISERROR(Input!R71)),"Löschen",Input!R71)</f>
        <v>Löschen</v>
      </c>
      <c r="K21" s="66" t="str">
        <f>IF(OR(ISBLANK(Input!W71),ISERROR(Input!W71)),"Löschen",Input!W71)</f>
        <v>Löschen</v>
      </c>
    </row>
    <row r="22" spans="4:11">
      <c r="D22" s="143" t="e">
        <f>_xlfn.CONCAT("Anmerkungen: N = ",Input!R26,"; ", Input!Q18, " = ",Input!Q19, "; ", Input!R18," = ",Input!R19,"; ",Input!Q28)</f>
        <v>#NUM!</v>
      </c>
      <c r="E22" s="143"/>
      <c r="F22" s="143"/>
      <c r="G22" s="143"/>
      <c r="H22" s="143"/>
      <c r="I22" s="143"/>
      <c r="J22" s="143"/>
      <c r="K22" s="143"/>
    </row>
  </sheetData>
  <mergeCells count="7">
    <mergeCell ref="D22:K22"/>
    <mergeCell ref="J7:K7"/>
    <mergeCell ref="D2:H2"/>
    <mergeCell ref="D3:H3"/>
    <mergeCell ref="M7:Q10"/>
    <mergeCell ref="M12:N12"/>
    <mergeCell ref="E6:I6"/>
  </mergeCells>
  <conditionalFormatting sqref="I9:I21">
    <cfRule type="expression" dxfId="0" priority="1">
      <formula>$O$12="Ja"</formula>
    </cfRule>
  </conditionalFormatting>
  <dataValidations count="1">
    <dataValidation type="list" allowBlank="1" showInputMessage="1" showErrorMessage="1" sqref="O12" xr:uid="{CD3B534A-F98F-4C74-A3AA-6F57F853CF06}">
      <formula1>"Ja, Nein"</formula1>
    </dataValidation>
  </dataValidations>
  <hyperlinks>
    <hyperlink ref="I3" r:id="rId1" display="https://www.paypal.com/paypalme/BjoernWalther/5" xr:uid="{EB214C61-1A4B-4599-AB39-E0F62C2845CA}"/>
    <hyperlink ref="I2" r:id="rId2" display="https://www.youtube.com/watch?v=OCTqVrn1zpk" xr:uid="{AF0E6460-F2DC-4CD8-B9EB-F6220DF40A41}"/>
  </hyperlinks>
  <pageMargins left="0.7" right="0.7" top="0.78740157499999996" bottom="0.78740157499999996"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24CBC-DFE3-487A-8AE1-3BA2B433E874}">
  <dimension ref="D1:M16"/>
  <sheetViews>
    <sheetView zoomScale="190" zoomScaleNormal="190" workbookViewId="0">
      <selection activeCell="K12" sqref="K12"/>
    </sheetView>
  </sheetViews>
  <sheetFormatPr baseColWidth="10" defaultRowHeight="15"/>
  <cols>
    <col min="5" max="5" width="17" bestFit="1" customWidth="1"/>
    <col min="6" max="6" width="12.140625" bestFit="1" customWidth="1"/>
    <col min="7" max="12" width="8.5703125" customWidth="1"/>
  </cols>
  <sheetData>
    <row r="1" spans="4:13" ht="15.75" thickBot="1"/>
    <row r="2" spans="4:13" ht="15.75" thickBot="1">
      <c r="E2" s="162" t="s">
        <v>26</v>
      </c>
      <c r="F2" s="163"/>
      <c r="G2" s="163"/>
      <c r="H2" s="163"/>
      <c r="I2" s="163"/>
      <c r="J2" s="164"/>
    </row>
    <row r="5" spans="4:13" ht="15" customHeight="1" thickBot="1">
      <c r="E5" s="157" t="s">
        <v>24</v>
      </c>
      <c r="F5" s="157"/>
      <c r="G5" s="157"/>
      <c r="H5" s="157"/>
      <c r="I5" s="157"/>
      <c r="J5" s="157"/>
      <c r="K5" s="55"/>
      <c r="L5" s="55"/>
      <c r="M5" s="16"/>
    </row>
    <row r="6" spans="4:13">
      <c r="D6" s="17"/>
      <c r="E6" s="15"/>
      <c r="F6" s="160"/>
      <c r="G6" s="160"/>
      <c r="H6" s="43"/>
      <c r="I6" s="44"/>
      <c r="J6" s="45"/>
      <c r="K6" s="161" t="s">
        <v>42</v>
      </c>
      <c r="L6" s="161"/>
      <c r="M6" s="16"/>
    </row>
    <row r="7" spans="4:13" ht="15.75" thickBot="1">
      <c r="D7" s="17"/>
      <c r="E7" s="46" t="s">
        <v>9</v>
      </c>
      <c r="F7" s="76" t="s">
        <v>15</v>
      </c>
      <c r="G7" s="76" t="s">
        <v>16</v>
      </c>
      <c r="H7" s="76" t="s">
        <v>17</v>
      </c>
      <c r="I7" s="76" t="s">
        <v>10</v>
      </c>
      <c r="J7" s="76" t="s">
        <v>19</v>
      </c>
      <c r="K7" s="65" t="s">
        <v>41</v>
      </c>
      <c r="L7" s="65" t="s">
        <v>43</v>
      </c>
      <c r="M7" s="16"/>
    </row>
    <row r="8" spans="4:13">
      <c r="D8" s="19"/>
      <c r="E8" s="14" t="s">
        <v>11</v>
      </c>
      <c r="F8" s="47">
        <v>3.4013252281234756</v>
      </c>
      <c r="G8" s="47">
        <v>5.2874720444432874</v>
      </c>
      <c r="H8" s="14"/>
      <c r="I8" s="47">
        <v>0.64328003997638117</v>
      </c>
      <c r="J8" s="53">
        <v>0.52345837378959836</v>
      </c>
      <c r="K8" s="47">
        <v>-7.2619999999999996</v>
      </c>
      <c r="L8" s="47">
        <v>14.065</v>
      </c>
      <c r="M8" s="16"/>
    </row>
    <row r="9" spans="4:13">
      <c r="D9" s="18"/>
      <c r="E9" s="14" t="s">
        <v>14</v>
      </c>
      <c r="F9" s="47">
        <v>-0.128524309192044</v>
      </c>
      <c r="G9" s="47">
        <v>0.10583035407424841</v>
      </c>
      <c r="H9" s="47">
        <v>-7.5768896776259476E-2</v>
      </c>
      <c r="I9" s="47">
        <v>-1.2144371084866064</v>
      </c>
      <c r="J9" s="53">
        <v>0.23120826480154891</v>
      </c>
      <c r="K9" s="47">
        <v>-0.34200000000000003</v>
      </c>
      <c r="L9" s="47">
        <v>8.5000000000000006E-2</v>
      </c>
      <c r="M9" s="16"/>
    </row>
    <row r="10" spans="4:13">
      <c r="D10" s="18"/>
      <c r="E10" s="14" t="s">
        <v>20</v>
      </c>
      <c r="F10" s="47">
        <v>2.6225329141252156</v>
      </c>
      <c r="G10" s="47">
        <v>2.9975438724365189</v>
      </c>
      <c r="H10" s="47">
        <v>0.40737370989092175</v>
      </c>
      <c r="I10" s="47">
        <v>0.87489392173383607</v>
      </c>
      <c r="J10" s="53">
        <v>0.38649235348280142</v>
      </c>
      <c r="K10" s="47">
        <v>-3.423</v>
      </c>
      <c r="L10" s="47">
        <v>8.6679999999999993</v>
      </c>
      <c r="M10" s="16"/>
    </row>
    <row r="11" spans="4:13">
      <c r="D11" s="18"/>
      <c r="E11" s="14" t="s">
        <v>21</v>
      </c>
      <c r="F11" s="47">
        <v>-2.5943484850985816E-2</v>
      </c>
      <c r="G11" s="47">
        <v>3.745669714872684E-2</v>
      </c>
      <c r="H11" s="47">
        <v>-0.42191205672187859</v>
      </c>
      <c r="I11" s="47">
        <v>-0.69262606758876066</v>
      </c>
      <c r="J11" s="53">
        <v>0.49226811524520053</v>
      </c>
      <c r="K11" s="47">
        <v>-1.01E-2</v>
      </c>
      <c r="L11" s="47">
        <v>0.05</v>
      </c>
      <c r="M11" s="16"/>
    </row>
    <row r="12" spans="4:13">
      <c r="D12" s="18"/>
      <c r="E12" s="14" t="s">
        <v>22</v>
      </c>
      <c r="F12" s="47">
        <v>7.3496928173597389E-2</v>
      </c>
      <c r="G12" s="47">
        <v>0.11684547857945342</v>
      </c>
      <c r="H12" s="47">
        <v>0.28771966006042315</v>
      </c>
      <c r="I12" s="47">
        <v>0.6290096036845827</v>
      </c>
      <c r="J12" s="53">
        <v>0.53267033535678077</v>
      </c>
      <c r="K12" s="47">
        <v>-0.16200000000000001</v>
      </c>
      <c r="L12" s="47">
        <v>0.309</v>
      </c>
      <c r="M12" s="16"/>
    </row>
    <row r="13" spans="4:13">
      <c r="D13" s="18"/>
      <c r="E13" s="14" t="s">
        <v>13</v>
      </c>
      <c r="F13" s="47">
        <v>-0.39493705185421657</v>
      </c>
      <c r="G13" s="47">
        <v>7.3212755513719724E-2</v>
      </c>
      <c r="H13" s="47">
        <v>-0.39575342409197189</v>
      </c>
      <c r="I13" s="47">
        <v>-5.3943749157236303</v>
      </c>
      <c r="J13" s="53" t="s">
        <v>35</v>
      </c>
      <c r="K13" s="47">
        <v>-0.54300000000000004</v>
      </c>
      <c r="L13" s="47">
        <v>-0.247</v>
      </c>
      <c r="M13" s="16"/>
    </row>
    <row r="14" spans="4:13">
      <c r="D14" s="18"/>
      <c r="E14" s="14" t="s">
        <v>12</v>
      </c>
      <c r="F14" s="47">
        <v>-4.168623282143117E-2</v>
      </c>
      <c r="G14" s="47">
        <v>5.6054264547405171E-3</v>
      </c>
      <c r="H14" s="47">
        <v>-0.6493926902992736</v>
      </c>
      <c r="I14" s="47">
        <v>-7.4367638498186102</v>
      </c>
      <c r="J14" s="53" t="s">
        <v>35</v>
      </c>
      <c r="K14" s="47">
        <v>-5.2999999999999999E-2</v>
      </c>
      <c r="L14" s="47">
        <v>-0.03</v>
      </c>
      <c r="M14" s="16"/>
    </row>
    <row r="15" spans="4:13" ht="15.75" thickBot="1">
      <c r="D15" s="18"/>
      <c r="E15" s="48" t="s">
        <v>23</v>
      </c>
      <c r="F15" s="50">
        <v>2.2983549651408268E-7</v>
      </c>
      <c r="G15" s="49">
        <v>7.4922300258824476E-5</v>
      </c>
      <c r="H15" s="49">
        <v>2.1457998915663454E-4</v>
      </c>
      <c r="I15" s="49">
        <v>3.0676513630801434E-3</v>
      </c>
      <c r="J15" s="54">
        <v>0.99756656009961653</v>
      </c>
      <c r="K15" s="49">
        <v>0</v>
      </c>
      <c r="L15" s="49">
        <v>0</v>
      </c>
      <c r="M15" s="16"/>
    </row>
    <row r="16" spans="4:13">
      <c r="D16" s="18"/>
      <c r="E16" s="158" t="s">
        <v>36</v>
      </c>
      <c r="F16" s="158"/>
      <c r="G16" s="158"/>
      <c r="H16" s="158"/>
      <c r="I16" s="158"/>
      <c r="J16" s="159"/>
      <c r="K16" s="159"/>
      <c r="L16" s="159"/>
      <c r="M16" s="16"/>
    </row>
  </sheetData>
  <mergeCells count="5">
    <mergeCell ref="E5:J5"/>
    <mergeCell ref="E16:L16"/>
    <mergeCell ref="F6:G6"/>
    <mergeCell ref="K6:L6"/>
    <mergeCell ref="E2:J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BDFB0-7F3F-4D26-982C-E9A6A10F5631}">
  <dimension ref="B1:D6"/>
  <sheetViews>
    <sheetView workbookViewId="0">
      <selection activeCell="D7" sqref="D7"/>
    </sheetView>
  </sheetViews>
  <sheetFormatPr baseColWidth="10" defaultRowHeight="15"/>
  <sheetData>
    <row r="1" spans="2:4">
      <c r="B1" t="s">
        <v>50</v>
      </c>
      <c r="C1" t="s">
        <v>56</v>
      </c>
      <c r="D1" t="s">
        <v>57</v>
      </c>
    </row>
    <row r="2" spans="2:4">
      <c r="B2" s="75" t="s">
        <v>51</v>
      </c>
      <c r="C2" s="74">
        <v>44396</v>
      </c>
    </row>
    <row r="3" spans="2:4">
      <c r="B3" s="75" t="s">
        <v>53</v>
      </c>
      <c r="C3" s="74">
        <v>44780</v>
      </c>
      <c r="D3" t="s">
        <v>55</v>
      </c>
    </row>
    <row r="4" spans="2:4">
      <c r="B4" s="75" t="s">
        <v>52</v>
      </c>
      <c r="C4" s="74">
        <v>45508</v>
      </c>
      <c r="D4" t="s">
        <v>58</v>
      </c>
    </row>
    <row r="5" spans="2:4">
      <c r="B5" s="75" t="s">
        <v>49</v>
      </c>
      <c r="C5" s="74">
        <v>45519</v>
      </c>
      <c r="D5" t="s">
        <v>54</v>
      </c>
    </row>
    <row r="6" spans="2:4">
      <c r="B6" s="165" t="s">
        <v>59</v>
      </c>
      <c r="C6" s="74">
        <v>45553</v>
      </c>
      <c r="D6" t="s">
        <v>64</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Input</vt:lpstr>
      <vt:lpstr>Output</vt:lpstr>
      <vt:lpstr>Beispieltabelle</vt:lpstr>
      <vt:lpstr>Versionshistorie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Björn Walther</dc:creator>
  <cp:lastModifiedBy>Björn Walther</cp:lastModifiedBy>
  <dcterms:created xsi:type="dcterms:W3CDTF">2021-07-08T17:38:33Z</dcterms:created>
  <dcterms:modified xsi:type="dcterms:W3CDTF">2024-09-18T11:57:42Z</dcterms:modified>
</cp:coreProperties>
</file>